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7995"/>
  </bookViews>
  <sheets>
    <sheet name="ข้อ 9 ภาระค่าใช้จ่ายฯ" sheetId="4" r:id="rId1"/>
    <sheet name="ข้อ 11 จัดคนลงสู่ตำแหน่ง" sheetId="1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100" i="4" l="1"/>
  <c r="P101" i="4" s="1"/>
  <c r="P102" i="4" l="1"/>
  <c r="P103" i="4"/>
  <c r="O100" i="4" l="1"/>
  <c r="N100" i="4"/>
  <c r="M100" i="4"/>
  <c r="Q96" i="4"/>
  <c r="Q94" i="4"/>
  <c r="R94" i="4" s="1"/>
  <c r="F93" i="4"/>
  <c r="Q90" i="4"/>
  <c r="R90" i="4" s="1"/>
  <c r="Q79" i="4"/>
  <c r="R79" i="4" s="1"/>
  <c r="Q71" i="4"/>
  <c r="R71" i="4" s="1"/>
  <c r="F70" i="4"/>
  <c r="Q70" i="4" s="1"/>
  <c r="R70" i="4" s="1"/>
  <c r="Q68" i="4"/>
  <c r="R68" i="4" s="1"/>
  <c r="Q66" i="4"/>
  <c r="R66" i="4" s="1"/>
  <c r="F65" i="4"/>
  <c r="Q65" i="4" s="1"/>
  <c r="R65" i="4" s="1"/>
  <c r="Q48" i="4"/>
  <c r="R48" i="4" s="1"/>
  <c r="Q47" i="4"/>
  <c r="R47" i="4" s="1"/>
  <c r="Q46" i="4"/>
  <c r="R46" i="4" s="1"/>
  <c r="Q45" i="4"/>
  <c r="R45" i="4" s="1"/>
  <c r="F44" i="4"/>
  <c r="Q44" i="4" s="1"/>
  <c r="R44" i="4" s="1"/>
  <c r="Q39" i="4"/>
  <c r="R39" i="4" s="1"/>
  <c r="Q38" i="4"/>
  <c r="R38" i="4" s="1"/>
  <c r="Q37" i="4"/>
  <c r="R37" i="4" s="1"/>
  <c r="Q36" i="4"/>
  <c r="R36" i="4" s="1"/>
  <c r="Q35" i="4"/>
  <c r="R35" i="4" s="1"/>
  <c r="A35" i="4"/>
  <c r="A36" i="4" s="1"/>
  <c r="A37" i="4" s="1"/>
  <c r="A38" i="4" s="1"/>
  <c r="A39" i="4" s="1"/>
  <c r="F34" i="4"/>
  <c r="Q34" i="4" s="1"/>
  <c r="R34" i="4" s="1"/>
  <c r="Q20" i="4"/>
  <c r="R20" i="4" s="1"/>
  <c r="Q18" i="4"/>
  <c r="R18" i="4" s="1"/>
  <c r="Q16" i="4"/>
  <c r="R16" i="4" s="1"/>
  <c r="Q15" i="4"/>
  <c r="R15" i="4" s="1"/>
  <c r="Q14" i="4"/>
  <c r="R14" i="4" s="1"/>
  <c r="Q13" i="4"/>
  <c r="R13" i="4" s="1"/>
  <c r="Q12" i="4"/>
  <c r="R12" i="4" s="1"/>
  <c r="R11" i="4"/>
  <c r="Q11" i="4"/>
  <c r="Q10" i="4"/>
  <c r="R10" i="4" s="1"/>
  <c r="Q9" i="4"/>
  <c r="R9" i="4" s="1"/>
  <c r="F8" i="4"/>
  <c r="Q8" i="4" s="1"/>
  <c r="R8" i="4" s="1"/>
  <c r="A8" i="4"/>
  <c r="A9" i="4" s="1"/>
  <c r="A10" i="4" s="1"/>
  <c r="A11" i="4" s="1"/>
  <c r="A12" i="4" s="1"/>
  <c r="A13" i="4" s="1"/>
  <c r="A14" i="4" s="1"/>
  <c r="A15" i="4" s="1"/>
  <c r="A16" i="4" s="1"/>
  <c r="A18" i="4" s="1"/>
  <c r="A20" i="4" s="1"/>
  <c r="A22" i="4" s="1"/>
  <c r="A23" i="4" s="1"/>
  <c r="A24" i="4" s="1"/>
  <c r="A25" i="4" s="1"/>
  <c r="A26" i="4" s="1"/>
  <c r="A27" i="4" s="1"/>
  <c r="Q6" i="4"/>
  <c r="R6" i="4" s="1"/>
  <c r="F6" i="4"/>
  <c r="F5" i="4"/>
  <c r="Q5" i="4" s="1"/>
  <c r="R5" i="4" s="1"/>
  <c r="F100" i="4" l="1"/>
  <c r="Q93" i="4"/>
  <c r="R93" i="4" s="1"/>
  <c r="P104" i="4"/>
  <c r="Q100" i="4"/>
  <c r="R96" i="4"/>
  <c r="Q102" i="4" l="1"/>
  <c r="Q101" i="4"/>
  <c r="R100" i="4"/>
  <c r="Q104" i="4"/>
  <c r="R101" i="4" l="1"/>
  <c r="R102" i="4" s="1"/>
  <c r="R104" i="4" s="1"/>
</calcChain>
</file>

<file path=xl/sharedStrings.xml><?xml version="1.0" encoding="utf-8"?>
<sst xmlns="http://schemas.openxmlformats.org/spreadsheetml/2006/main" count="932" uniqueCount="269">
  <si>
    <t xml:space="preserve">ที่ </t>
  </si>
  <si>
    <t xml:space="preserve">ชื่อ - สกุล </t>
  </si>
  <si>
    <t>คุณวุฒิ</t>
  </si>
  <si>
    <t>กรอบอัตรากำลังเดิม</t>
  </si>
  <si>
    <t>เลขที่ตำแหน่ง</t>
  </si>
  <si>
    <t>ตำแหน่ง</t>
  </si>
  <si>
    <t xml:space="preserve">ประเภท </t>
  </si>
  <si>
    <t>ระดับ</t>
  </si>
  <si>
    <t xml:space="preserve">กรอบอัตรากำลังใหม่ </t>
  </si>
  <si>
    <t xml:space="preserve">เงินเดือน </t>
  </si>
  <si>
    <t>เงินประจำตำแหน่ง</t>
  </si>
  <si>
    <t>หมายเหตุ</t>
  </si>
  <si>
    <t>เงินเพิ่มอื่นๆ/เงินค่าตอบแทน</t>
  </si>
  <si>
    <t>นายฉัตรชัย กิ่งชัยภูมิ</t>
  </si>
  <si>
    <t>20-3-00-1101-001</t>
  </si>
  <si>
    <t>กลาง</t>
  </si>
  <si>
    <t>00-0101-001</t>
  </si>
  <si>
    <t>น.ส.ยาใจ อรุณเจริญฉาย</t>
  </si>
  <si>
    <t>00-0101-002</t>
  </si>
  <si>
    <t>นางบุปผา แบ่งสันเทียะ</t>
  </si>
  <si>
    <t>01-0102-001</t>
  </si>
  <si>
    <t>นายรณชัย แก้วอุดม</t>
  </si>
  <si>
    <t>01-0201-001</t>
  </si>
  <si>
    <t>เจ้าหน้าที่วิเคราะห์นโยบายและแผน</t>
  </si>
  <si>
    <t>นายศักดิ์เกษม มำขุนทด</t>
  </si>
  <si>
    <t>01-0209-001</t>
  </si>
  <si>
    <t>เจ้าหน้าที่บริหารงานทั่วไป</t>
  </si>
  <si>
    <t>นางสาวธีรนุช นราสันต์</t>
  </si>
  <si>
    <t>01-0208-001</t>
  </si>
  <si>
    <t>บุคลากร</t>
  </si>
  <si>
    <t>ว่าง</t>
  </si>
  <si>
    <t>01-0202-001</t>
  </si>
  <si>
    <t>นิติกร</t>
  </si>
  <si>
    <t>3-5/6</t>
  </si>
  <si>
    <t>นายเทพประสิทธิ์ นธิรมย์</t>
  </si>
  <si>
    <t>นางวรรณทิพย์ หาดขุนทด</t>
  </si>
  <si>
    <t>01-0704-001</t>
  </si>
  <si>
    <t>01-0704-002</t>
  </si>
  <si>
    <t xml:space="preserve">นักพัฒนาชุมชน </t>
  </si>
  <si>
    <t>01-0212-001</t>
  </si>
  <si>
    <t>เจ้าพนักงานธุรการ</t>
  </si>
  <si>
    <t>2-4/5</t>
  </si>
  <si>
    <t>5</t>
  </si>
  <si>
    <t>นายไพศาล ขอผลกลาง</t>
  </si>
  <si>
    <t>01-0222-001</t>
  </si>
  <si>
    <t>2</t>
  </si>
  <si>
    <t>ลูกจ้างประจำ</t>
  </si>
  <si>
    <t>สำนักปลัด</t>
  </si>
  <si>
    <t>นายกิตติโชค บุญคง</t>
  </si>
  <si>
    <t xml:space="preserve">เจ้าหน้าที่บันทึกข้อมูล </t>
  </si>
  <si>
    <t xml:space="preserve">พนักงานจ้างตามภารกิจ </t>
  </si>
  <si>
    <t>ผู้ช่วยเจ้าหน้าที่ธุรการ</t>
  </si>
  <si>
    <t>พนักงานจ้างทั่วไป</t>
  </si>
  <si>
    <t>นายยรรยงค์ บุญเหลือ</t>
  </si>
  <si>
    <t>คนงานทั่วไป</t>
  </si>
  <si>
    <t>นักการภารโรง</t>
  </si>
  <si>
    <t>นายอำนาจ แก้วสันเทียะ</t>
  </si>
  <si>
    <t>นายสุรศักดิ์ ลาภมาก</t>
  </si>
  <si>
    <t xml:space="preserve">นางสาวสุภัตรา โตพะไล </t>
  </si>
  <si>
    <t xml:space="preserve">กองคลัง </t>
  </si>
  <si>
    <t xml:space="preserve">นางสมใจ เจริญสุข </t>
  </si>
  <si>
    <t>7</t>
  </si>
  <si>
    <t>นางมาลี  หวังทิวกลาง</t>
  </si>
  <si>
    <t>นักวิชาการเงินและบัญชี</t>
  </si>
  <si>
    <t>น.ส.สุนิสา กฤษณสุวรรณ</t>
  </si>
  <si>
    <t>นักวิชาการจัดเก็บรายได้</t>
  </si>
  <si>
    <t>6ว</t>
  </si>
  <si>
    <t>เจ้าพนักงานการเงินและบัญชี</t>
  </si>
  <si>
    <t>นางธัญชนก รานอก</t>
  </si>
  <si>
    <t xml:space="preserve">เจ้าพนักงานพัสดุ </t>
  </si>
  <si>
    <t>3</t>
  </si>
  <si>
    <t>เจ้าหน้าที่พัสดุ</t>
  </si>
  <si>
    <t>1-3/4</t>
  </si>
  <si>
    <t>น.ส.ศิริพร ชาญเจริญ</t>
  </si>
  <si>
    <t>กองช่าง</t>
  </si>
  <si>
    <t>นายไกลสุด ฉิมสันเทียะ</t>
  </si>
  <si>
    <t>นายช่างโยธา</t>
  </si>
  <si>
    <t>นายช่างไฟฟ้า</t>
  </si>
  <si>
    <t>นายพันธุ์ศักดิ์ ชาติวงศ์</t>
  </si>
  <si>
    <t>นายสันต์ พูนม่วง</t>
  </si>
  <si>
    <t>นายชรินทร์ พรมเสนา</t>
  </si>
  <si>
    <t>น.ส.ภัคจิรา วนาไธสง</t>
  </si>
  <si>
    <t xml:space="preserve">นักวิชาการส่งเสริมสุขภาพ </t>
  </si>
  <si>
    <t>ผู้ช่วยเจ้าหน้าที่ส่งเสริมสุขภาพ</t>
  </si>
  <si>
    <t>นางสุเนตร ทองอนงค์</t>
  </si>
  <si>
    <t xml:space="preserve">ลูกจ้างประจำ </t>
  </si>
  <si>
    <t>น.ส.อริสรา ชิดพังเทียม</t>
  </si>
  <si>
    <t>นักวิชาการศึกษา</t>
  </si>
  <si>
    <t>08-0212-001</t>
  </si>
  <si>
    <t>หน่วยตรวจสอบภายใน</t>
  </si>
  <si>
    <t>นักวิชาการตรวจสอบภายใน</t>
  </si>
  <si>
    <t>เจ้าหน้าที่ตรวจสอบภายใน</t>
  </si>
  <si>
    <t>นักวิชาการเกษตร</t>
  </si>
  <si>
    <t>14-0112-001</t>
  </si>
  <si>
    <t>14-0708-001</t>
  </si>
  <si>
    <t>12-0301-001</t>
  </si>
  <si>
    <t>06-01050-001</t>
  </si>
  <si>
    <t>04-0103-001</t>
  </si>
  <si>
    <t>04-0307-001</t>
  </si>
  <si>
    <t>04-0306-001</t>
  </si>
  <si>
    <t>04-0310-001</t>
  </si>
  <si>
    <t>04-0313-001</t>
  </si>
  <si>
    <t>04-0312-001</t>
  </si>
  <si>
    <t>05-0104-001</t>
  </si>
  <si>
    <t>05-0503-001</t>
  </si>
  <si>
    <t>05-0503-002</t>
  </si>
  <si>
    <t>05-0524-001</t>
  </si>
  <si>
    <t>05-0212-001</t>
  </si>
  <si>
    <t>06-0409-001</t>
  </si>
  <si>
    <t>08-0108-001</t>
  </si>
  <si>
    <t>น.ส.นริศรา โสนรินทร์</t>
  </si>
  <si>
    <t>ผู้ช่วยเจ้าหน้าที่การเกษตร</t>
  </si>
  <si>
    <t>ครู</t>
  </si>
  <si>
    <t>คศ.1</t>
  </si>
  <si>
    <t>ครูผู้ช่วย</t>
  </si>
  <si>
    <t xml:space="preserve">นางสวาท กบกลางดอน </t>
  </si>
  <si>
    <t>น.ส.จีรนันท์ ปลูกกลาง</t>
  </si>
  <si>
    <t>นางสำรวย เนียมโคกสูง</t>
  </si>
  <si>
    <t>น.ส.จุรีรัตน์ ทฤษฎิคุณ</t>
  </si>
  <si>
    <t>น.ส.สมปอง ขุนชาญโหมก</t>
  </si>
  <si>
    <t xml:space="preserve">นางสุภาวดี หงษ์ทอง </t>
  </si>
  <si>
    <t>น.ส.เพ็ญนภา เรศสันเทียะ</t>
  </si>
  <si>
    <t>ผู้ช่วยครูผู้ดูแลเด็ก</t>
  </si>
  <si>
    <t>30-2-0087</t>
  </si>
  <si>
    <t>30-2-0363</t>
  </si>
  <si>
    <t>30-2-0364</t>
  </si>
  <si>
    <t>30-2-0572</t>
  </si>
  <si>
    <t>20-3-00-1101-002</t>
  </si>
  <si>
    <t>20-3-01-2101-001</t>
  </si>
  <si>
    <t>20-3-01-3101-001</t>
  </si>
  <si>
    <t>20-3-01-3102-001</t>
  </si>
  <si>
    <t>20-3-01-3103-001</t>
  </si>
  <si>
    <t>20-3-01-3105-001</t>
  </si>
  <si>
    <t>20-3-01-3801-001</t>
  </si>
  <si>
    <t>20-3-01-3801-002</t>
  </si>
  <si>
    <t>20-3-01-4101-001</t>
  </si>
  <si>
    <t>เจ้าพนักงานป้องกันและบรรเทาสาธารณภัย</t>
  </si>
  <si>
    <t>20-3-01-4805-001</t>
  </si>
  <si>
    <t>20-3-04-2102-001</t>
  </si>
  <si>
    <t>20-3-04-3201-001</t>
  </si>
  <si>
    <t>20-3-04-3203-001</t>
  </si>
  <si>
    <t>20-3-04-4201-001</t>
  </si>
  <si>
    <t>20-3-04-4203-001</t>
  </si>
  <si>
    <t>20-3-04-4203-002</t>
  </si>
  <si>
    <t>20-3-05-2103-001</t>
  </si>
  <si>
    <t>20-3-05-4701-001</t>
  </si>
  <si>
    <t>20-3-05-4701-002</t>
  </si>
  <si>
    <t>20-3-05-4706-001</t>
  </si>
  <si>
    <t>20-3-05-4101-002</t>
  </si>
  <si>
    <t>20-3-06-2104-001</t>
  </si>
  <si>
    <t>20-3-06-3601-001</t>
  </si>
  <si>
    <t>20-3-08-2107-001</t>
  </si>
  <si>
    <t>20-3-08-4101-003</t>
  </si>
  <si>
    <t>20-3-12-3205-001</t>
  </si>
  <si>
    <t>20-3-14-2109-001</t>
  </si>
  <si>
    <t>20-3-14-3401-001</t>
  </si>
  <si>
    <t>นักจัดการงานทั่วไป</t>
  </si>
  <si>
    <t>นักทรัพยากรบุคคล</t>
  </si>
  <si>
    <t>นักวิเคราะห์นโยบายและแผน</t>
  </si>
  <si>
    <t xml:space="preserve">นิติกร </t>
  </si>
  <si>
    <t xml:space="preserve">เจ้าพนักงานการเงินและบัญชี </t>
  </si>
  <si>
    <t>นักวิชาการสาธารณสุข</t>
  </si>
  <si>
    <t>วิชาการ</t>
  </si>
  <si>
    <t>ทั่วไป</t>
  </si>
  <si>
    <t>ต้น</t>
  </si>
  <si>
    <t xml:space="preserve">ต้น </t>
  </si>
  <si>
    <t>ปก./ชก.</t>
  </si>
  <si>
    <t>ปก.</t>
  </si>
  <si>
    <t>ปง./ชง.</t>
  </si>
  <si>
    <t>ปง.</t>
  </si>
  <si>
    <t xml:space="preserve">เจ้าพนักงานปัองกันและบรรเทาสาธารณภัย </t>
  </si>
  <si>
    <t>นางสาวณัฐธิดา ดุษณี</t>
  </si>
  <si>
    <t>ชก.</t>
  </si>
  <si>
    <t>ผู้ช่วยเจ้าหน้าที่เกษตร</t>
  </si>
  <si>
    <t>น.ส. สุภาพ แร่สันเทียะ</t>
  </si>
  <si>
    <t>ที่</t>
  </si>
  <si>
    <t>ขื่อสายงาน</t>
  </si>
  <si>
    <t>ประเภท</t>
  </si>
  <si>
    <t>จำนวนที่มีอยู่ปัจจุบัน</t>
  </si>
  <si>
    <t>จำนวน(คน)</t>
  </si>
  <si>
    <t>เงินเดือน (1)</t>
  </si>
  <si>
    <t>อัตราตำแหน่งที่คาดว่าจะต้องใช้ในช่วงระยะเวลา 3 ปีข้างหน้า</t>
  </si>
  <si>
    <t>อัตรากำลังคน (เพิ่ม/ลด)</t>
  </si>
  <si>
    <t>ภาระค่าใช้จ่ายที่เพิ่มขึ้น (2)</t>
  </si>
  <si>
    <t>ค่าใช้จ่ายรวม (3)</t>
  </si>
  <si>
    <t xml:space="preserve">นักวิเคราะห์นโยบายและแผน </t>
  </si>
  <si>
    <t>นักพัฒนาชุมชน</t>
  </si>
  <si>
    <t xml:space="preserve">นักวิชาการเงินและบัญชี </t>
  </si>
  <si>
    <t xml:space="preserve">นักวิชาการสาธารณสุข </t>
  </si>
  <si>
    <t>กองการศึกษา ศาสนาและวัฒนธรรม</t>
  </si>
  <si>
    <t>กองส่งเสริมการเกษตร</t>
  </si>
  <si>
    <t xml:space="preserve">นักวิชาการเกษตร </t>
  </si>
  <si>
    <t xml:space="preserve">ผู้ช่วยเจ้าหน้าที่เกษตร </t>
  </si>
  <si>
    <t xml:space="preserve">คศ.1 </t>
  </si>
  <si>
    <t>-</t>
  </si>
  <si>
    <t>บริหาร</t>
  </si>
  <si>
    <t xml:space="preserve">ปลัด อบต.               (นักบริหารงาน อบต.) </t>
  </si>
  <si>
    <t xml:space="preserve">หัวหน้าสำนักปลัด    (นักบริหารงานทั่วไป) </t>
  </si>
  <si>
    <t>หัวหน้าส่วนการศึกษาฯ(นักบริหารการศึกษา)</t>
  </si>
  <si>
    <t>หัวหน้าส่วนส่งเสริมการเกษตร              (นักบริหารงานการเกษตร</t>
  </si>
  <si>
    <t>ปลัด อบต.            (นักบริหารงานท้องถิ่น)</t>
  </si>
  <si>
    <t>บท.</t>
  </si>
  <si>
    <t>อท.</t>
  </si>
  <si>
    <t>รองปลัด อบต.       (นักบริหารงานท้องถิ่น)</t>
  </si>
  <si>
    <t>ผอ.กองคลัง         (นักบริหารงานการคลัง)</t>
  </si>
  <si>
    <t>ผอ.กองคลัง               (นักบริหารงานการคลัง)</t>
  </si>
  <si>
    <t>ผอ.กองช่าง                (นักบริหารงานช่าง)</t>
  </si>
  <si>
    <t>ผอ.กองสาธารณสุขและสิ่งแวดล้อม    (นักบริหารงานสาธารณสุข)</t>
  </si>
  <si>
    <t xml:space="preserve">หัวหน้าส่วนสาธารณสุขฯ(นักบริหารงานสาธารณสุขฯ) </t>
  </si>
  <si>
    <t>ผอ.กองการศึกษาฯ (นักบริหารงานศึกษา)</t>
  </si>
  <si>
    <t>6</t>
  </si>
  <si>
    <t>รองปลัด อบต.           (นักบริหารงาน อบต.)</t>
  </si>
  <si>
    <t>ปลัด อบต. (นักบริหารงานท้องถิ่น)</t>
  </si>
  <si>
    <t>รองปลัด อบต. (นักบริหารงานท้องถิ่น)</t>
  </si>
  <si>
    <t>หน.สป. (นักบริหารงานทั่วไป)</t>
  </si>
  <si>
    <t>เจ้าพนักงานป้องกันฯ</t>
  </si>
  <si>
    <t>จำนวนทั้งหมด</t>
  </si>
  <si>
    <t>ผอ.กองคลัง (นักบริหารงานคลัง)</t>
  </si>
  <si>
    <t>ผอ.กองช่าง (นักบริหารงานช่าง)</t>
  </si>
  <si>
    <t>กองสาธารณสุขและสิ่งแวดล้อม</t>
  </si>
  <si>
    <t xml:space="preserve">ผอ.กองสาธารณสุขและสิ่งแวดล้อม (นักบริหารงานสาธารณสุขและสิ่งแวดล้อม) </t>
  </si>
  <si>
    <t>ผอ.กองการศึกษา ศาสนาและวัฒนธรรม (นักบริหารงานศึกษา)</t>
  </si>
  <si>
    <t>+1</t>
  </si>
  <si>
    <t>1</t>
  </si>
  <si>
    <t>กำหนดเพิ่ม</t>
  </si>
  <si>
    <t>+2</t>
  </si>
  <si>
    <t>+3</t>
  </si>
  <si>
    <t>รวม</t>
  </si>
  <si>
    <t>ประมาณการประโยชน์ตอบแทนอื่น 20%</t>
  </si>
  <si>
    <t>รวมเป็นค่าใช้จ่ายบุคคลทั้งสิ้น</t>
  </si>
  <si>
    <t>คิดเป็นร้อยละ 40 ของงบประมาณรายจ่ายประจำปี</t>
  </si>
  <si>
    <t>(4)</t>
  </si>
  <si>
    <t>(5)</t>
  </si>
  <si>
    <t>(6)</t>
  </si>
  <si>
    <t>(7)</t>
  </si>
  <si>
    <t xml:space="preserve">งบประมาณรายจ่ายประจำปี </t>
  </si>
  <si>
    <t>ระดับตำแหน่ง</t>
  </si>
  <si>
    <t>งบประมาณประจำปี 2558</t>
  </si>
  <si>
    <t>งบประมาณประจำปี 2559</t>
  </si>
  <si>
    <t xml:space="preserve"> </t>
  </si>
  <si>
    <t xml:space="preserve">งบประมาณประจำปี 2560 </t>
  </si>
  <si>
    <t xml:space="preserve">ตามข้อบัญญัติงบประมาณรายจ่ายประจำปี 2559 </t>
  </si>
  <si>
    <t>ประมาณการเพิ่มขึ้นร้อยละ 5 ของปีงบประมาณ 2559</t>
  </si>
  <si>
    <t>เงินอุดหนุน</t>
  </si>
  <si>
    <t>ปริญญาตรี</t>
  </si>
  <si>
    <t>ปริญญาโท</t>
  </si>
  <si>
    <t xml:space="preserve">ปริญญาตรี </t>
  </si>
  <si>
    <t>ปวส.</t>
  </si>
  <si>
    <t>ม.6</t>
  </si>
  <si>
    <t>ป.6</t>
  </si>
  <si>
    <t>ม.3</t>
  </si>
  <si>
    <t>ปวช.</t>
  </si>
  <si>
    <t xml:space="preserve">ปริญญาตร </t>
  </si>
  <si>
    <t>ว่างเดิม</t>
  </si>
  <si>
    <t>หัวหน้าสำนักปลัด (นักบริหารงานทั่วไป)</t>
  </si>
  <si>
    <t>ผอ.กองส่งเสริมการเกษตร (นักบริหารงานเกษตร)</t>
  </si>
  <si>
    <t>ตามข้อบัญญัติงบประมาณรายจ่ายประจำปี 2558</t>
  </si>
  <si>
    <t>การวิเคราะห์การกำหนดอัตรากำลังของพนักงานส่วนตำบล องค์การบริหารส่วนตำบลทัพรั้ง  อำเภอพระทองคำ จังหวัดนครราชสีมา</t>
  </si>
  <si>
    <t>11.บัญชีแสดงจัดคนลงสู่ตำแหน่งและการกำหนดเลขที่ตำแหน่งในส่วนราชการ</t>
  </si>
  <si>
    <t>1. สำนักปลัด</t>
  </si>
  <si>
    <t xml:space="preserve">2. กองคลัง </t>
  </si>
  <si>
    <t>3. กองช่าง</t>
  </si>
  <si>
    <t xml:space="preserve">4. กองสาธารณสุขและสิ่งแวดล้อม </t>
  </si>
  <si>
    <t>5. กองการศึกษา ศาสนาและวัฒนธรรม</t>
  </si>
  <si>
    <t>6. หน่วยตรวจสอบภายใน</t>
  </si>
  <si>
    <t xml:space="preserve">7. กองส่งเสริมการเกษตร </t>
  </si>
  <si>
    <t xml:space="preserve">ผอ.กองส่งเสริมการเกษตร                  (นักบริหารงานการเกษตร) </t>
  </si>
  <si>
    <t>9. ภาระค่าใช้จ่ายเกี่ยวกับเงินเดือนและค่าตอบแทนอื่น</t>
  </si>
  <si>
    <t>ครูผู้ดูแลเด็ก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</si>
</sst>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3">
    <font>
      <sz val="11"/>
      <color theme="1"/>
      <name val="Calibri"/>
      <family val="2"/>
      <charset val="222"/>
      <scheme val="minor"/>
    </font>
    <font>
      <b/>
      <sz val="12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TH SarabunPSK"/>
      <family val="2"/>
    </font>
    <font>
      <b/>
      <sz val="12"/>
      <color theme="1"/>
      <name val="Calibri"/>
      <family val="2"/>
      <charset val="222"/>
      <scheme val="minor"/>
    </font>
    <font>
      <b/>
      <u/>
      <sz val="12"/>
      <color rgb="FFFF0000"/>
      <name val="TH SarabunPSK"/>
      <family val="2"/>
    </font>
    <font>
      <b/>
      <u/>
      <sz val="12"/>
      <color rgb="FF0070C0"/>
      <name val="TH SarabunPSK"/>
      <family val="2"/>
    </font>
    <font>
      <b/>
      <u/>
      <sz val="12"/>
      <color theme="9" tint="-0.249977111117893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6"/>
      <color theme="1"/>
      <name val="TH SarabunPSK"/>
      <family val="2"/>
    </font>
    <font>
      <u/>
      <sz val="16"/>
      <color theme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43" fontId="1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3" fontId="1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43" fontId="3" fillId="0" borderId="1" xfId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43" fontId="3" fillId="0" borderId="3" xfId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 wrapText="1"/>
    </xf>
    <xf numFmtId="43" fontId="3" fillId="0" borderId="4" xfId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/>
    </xf>
    <xf numFmtId="43" fontId="3" fillId="0" borderId="1" xfId="1" applyFont="1" applyBorder="1"/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center"/>
    </xf>
    <xf numFmtId="43" fontId="3" fillId="0" borderId="3" xfId="1" applyFont="1" applyBorder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43" fontId="3" fillId="0" borderId="1" xfId="1" applyFont="1" applyBorder="1" applyAlignment="1">
      <alignment vertical="top"/>
    </xf>
    <xf numFmtId="0" fontId="3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49" fontId="3" fillId="0" borderId="3" xfId="0" applyNumberFormat="1" applyFont="1" applyBorder="1" applyAlignment="1">
      <alignment horizontal="center" vertical="top"/>
    </xf>
    <xf numFmtId="43" fontId="3" fillId="0" borderId="3" xfId="1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/>
    </xf>
    <xf numFmtId="43" fontId="3" fillId="0" borderId="4" xfId="1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center"/>
    </xf>
    <xf numFmtId="43" fontId="3" fillId="0" borderId="0" xfId="1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/>
    <xf numFmtId="0" fontId="3" fillId="0" borderId="3" xfId="0" applyFont="1" applyBorder="1" applyAlignment="1"/>
    <xf numFmtId="0" fontId="3" fillId="0" borderId="0" xfId="0" applyFont="1" applyAlignment="1"/>
    <xf numFmtId="0" fontId="3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1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64" fontId="3" fillId="2" borderId="1" xfId="1" applyNumberFormat="1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164" fontId="3" fillId="2" borderId="0" xfId="1" applyNumberFormat="1" applyFont="1" applyFill="1" applyAlignment="1">
      <alignment vertical="top" wrapText="1"/>
    </xf>
    <xf numFmtId="49" fontId="3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3" fillId="2" borderId="0" xfId="1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43" fontId="3" fillId="2" borderId="1" xfId="1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43" fontId="3" fillId="2" borderId="1" xfId="1" applyNumberFormat="1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43" fontId="3" fillId="0" borderId="10" xfId="1" applyFont="1" applyBorder="1" applyAlignment="1">
      <alignment vertical="top" wrapText="1"/>
    </xf>
    <xf numFmtId="43" fontId="3" fillId="0" borderId="10" xfId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43" fontId="3" fillId="0" borderId="0" xfId="1" applyFont="1" applyBorder="1" applyAlignment="1">
      <alignment vertical="top" wrapText="1"/>
    </xf>
    <xf numFmtId="43" fontId="3" fillId="0" borderId="0" xfId="1" applyFont="1" applyBorder="1" applyAlignment="1">
      <alignment vertical="top"/>
    </xf>
    <xf numFmtId="0" fontId="12" fillId="2" borderId="0" xfId="2" applyFont="1" applyFill="1" applyBorder="1" applyAlignment="1">
      <alignment textRotation="180" wrapText="1"/>
    </xf>
    <xf numFmtId="0" fontId="11" fillId="0" borderId="0" xfId="0" applyFont="1" applyBorder="1" applyAlignment="1">
      <alignment textRotation="18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43" fontId="3" fillId="2" borderId="0" xfId="1" applyFont="1" applyFill="1" applyAlignment="1">
      <alignment horizontal="center" vertical="center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vertical="top"/>
    </xf>
    <xf numFmtId="0" fontId="1" fillId="2" borderId="9" xfId="0" applyFont="1" applyFill="1" applyBorder="1" applyAlignment="1">
      <alignment horizontal="center" vertical="top"/>
    </xf>
    <xf numFmtId="43" fontId="1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tabSelected="1" view="pageBreakPreview" zoomScale="120" zoomScaleNormal="120" zoomScaleSheetLayoutView="120" zoomScalePageLayoutView="110" workbookViewId="0">
      <selection activeCell="P108" sqref="P108"/>
    </sheetView>
  </sheetViews>
  <sheetFormatPr defaultRowHeight="15.75"/>
  <cols>
    <col min="1" max="1" width="4" style="68" customWidth="1"/>
    <col min="2" max="2" width="23.42578125" style="75" customWidth="1"/>
    <col min="3" max="3" width="8.140625" style="68" customWidth="1"/>
    <col min="4" max="4" width="9.140625" style="68" customWidth="1"/>
    <col min="5" max="5" width="5" style="68" customWidth="1"/>
    <col min="6" max="6" width="10.28515625" style="77" customWidth="1"/>
    <col min="7" max="9" width="5.28515625" style="75" customWidth="1"/>
    <col min="10" max="12" width="5.5703125" style="78" customWidth="1"/>
    <col min="13" max="13" width="9.140625" style="77" customWidth="1"/>
    <col min="14" max="14" width="7.42578125" style="77" customWidth="1"/>
    <col min="15" max="15" width="7.85546875" style="77" customWidth="1"/>
    <col min="16" max="18" width="9.28515625" style="77" customWidth="1"/>
    <col min="19" max="19" width="7.7109375" style="75" customWidth="1"/>
    <col min="20" max="20" width="3.28515625" style="75" customWidth="1"/>
    <col min="21" max="16384" width="9.140625" style="75"/>
  </cols>
  <sheetData>
    <row r="1" spans="1:20" ht="19.5" customHeight="1">
      <c r="A1" s="132" t="s">
        <v>267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20" ht="20.25" customHeight="1">
      <c r="A2" s="133" t="s">
        <v>257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20" s="68" customFormat="1" ht="51" customHeight="1">
      <c r="A3" s="126" t="s">
        <v>175</v>
      </c>
      <c r="B3" s="126" t="s">
        <v>176</v>
      </c>
      <c r="C3" s="126" t="s">
        <v>236</v>
      </c>
      <c r="D3" s="124" t="s">
        <v>216</v>
      </c>
      <c r="E3" s="126" t="s">
        <v>178</v>
      </c>
      <c r="F3" s="126"/>
      <c r="G3" s="126" t="s">
        <v>181</v>
      </c>
      <c r="H3" s="126"/>
      <c r="I3" s="126"/>
      <c r="J3" s="122" t="s">
        <v>182</v>
      </c>
      <c r="K3" s="122"/>
      <c r="L3" s="122"/>
      <c r="M3" s="123" t="s">
        <v>183</v>
      </c>
      <c r="N3" s="123"/>
      <c r="O3" s="123"/>
      <c r="P3" s="123" t="s">
        <v>184</v>
      </c>
      <c r="Q3" s="123"/>
      <c r="R3" s="123"/>
      <c r="S3" s="124" t="s">
        <v>11</v>
      </c>
    </row>
    <row r="4" spans="1:20" s="68" customFormat="1" ht="31.5">
      <c r="A4" s="127"/>
      <c r="B4" s="127"/>
      <c r="C4" s="127"/>
      <c r="D4" s="128"/>
      <c r="E4" s="69" t="s">
        <v>179</v>
      </c>
      <c r="F4" s="70" t="s">
        <v>180</v>
      </c>
      <c r="G4" s="69">
        <v>2558</v>
      </c>
      <c r="H4" s="69">
        <v>2559</v>
      </c>
      <c r="I4" s="69">
        <v>2560</v>
      </c>
      <c r="J4" s="71">
        <v>2558</v>
      </c>
      <c r="K4" s="71">
        <v>2559</v>
      </c>
      <c r="L4" s="71">
        <v>2560</v>
      </c>
      <c r="M4" s="72">
        <v>2558</v>
      </c>
      <c r="N4" s="72">
        <v>2559</v>
      </c>
      <c r="O4" s="72">
        <v>2560</v>
      </c>
      <c r="P4" s="72">
        <v>2558</v>
      </c>
      <c r="Q4" s="72">
        <v>2559</v>
      </c>
      <c r="R4" s="72">
        <v>2560</v>
      </c>
      <c r="S4" s="125"/>
    </row>
    <row r="5" spans="1:20">
      <c r="A5" s="69">
        <v>1</v>
      </c>
      <c r="B5" s="73" t="s">
        <v>212</v>
      </c>
      <c r="C5" s="69" t="s">
        <v>15</v>
      </c>
      <c r="D5" s="69">
        <v>1</v>
      </c>
      <c r="E5" s="69">
        <v>1</v>
      </c>
      <c r="F5" s="74">
        <f>368280+79800+79800</f>
        <v>527880</v>
      </c>
      <c r="G5" s="69">
        <v>1</v>
      </c>
      <c r="H5" s="69">
        <v>1</v>
      </c>
      <c r="I5" s="69">
        <v>1</v>
      </c>
      <c r="J5" s="71" t="s">
        <v>194</v>
      </c>
      <c r="K5" s="71" t="s">
        <v>194</v>
      </c>
      <c r="L5" s="71" t="s">
        <v>194</v>
      </c>
      <c r="M5" s="74">
        <v>13560</v>
      </c>
      <c r="N5" s="74">
        <v>3600</v>
      </c>
      <c r="O5" s="74">
        <v>14640</v>
      </c>
      <c r="P5" s="74">
        <v>481560</v>
      </c>
      <c r="Q5" s="74">
        <f>+F5+N5</f>
        <v>531480</v>
      </c>
      <c r="R5" s="74">
        <f>+Q5+O5</f>
        <v>546120</v>
      </c>
      <c r="S5" s="73"/>
    </row>
    <row r="6" spans="1:20" ht="31.5">
      <c r="A6" s="69">
        <v>2</v>
      </c>
      <c r="B6" s="73" t="s">
        <v>213</v>
      </c>
      <c r="C6" s="69" t="s">
        <v>164</v>
      </c>
      <c r="D6" s="69">
        <v>1</v>
      </c>
      <c r="E6" s="69">
        <v>1</v>
      </c>
      <c r="F6" s="74">
        <f>311640+42000</f>
        <v>353640</v>
      </c>
      <c r="G6" s="69">
        <v>1</v>
      </c>
      <c r="H6" s="69">
        <v>1</v>
      </c>
      <c r="I6" s="69">
        <v>1</v>
      </c>
      <c r="J6" s="71" t="s">
        <v>194</v>
      </c>
      <c r="K6" s="71" t="s">
        <v>194</v>
      </c>
      <c r="L6" s="71" t="s">
        <v>194</v>
      </c>
      <c r="M6" s="74">
        <v>10440</v>
      </c>
      <c r="N6" s="74">
        <v>2940</v>
      </c>
      <c r="O6" s="74">
        <v>12240</v>
      </c>
      <c r="P6" s="74">
        <v>377520</v>
      </c>
      <c r="Q6" s="74">
        <f>+F6+N6</f>
        <v>356580</v>
      </c>
      <c r="R6" s="74">
        <f>+Q6+O6</f>
        <v>368820</v>
      </c>
      <c r="S6" s="73"/>
    </row>
    <row r="7" spans="1:20" ht="21">
      <c r="A7" s="69"/>
      <c r="B7" s="84" t="s">
        <v>47</v>
      </c>
      <c r="C7" s="69"/>
      <c r="D7" s="69"/>
      <c r="E7" s="69"/>
      <c r="F7" s="74"/>
      <c r="G7" s="73"/>
      <c r="H7" s="73"/>
      <c r="I7" s="73"/>
      <c r="J7" s="71"/>
      <c r="K7" s="71"/>
      <c r="L7" s="71"/>
      <c r="M7" s="74"/>
      <c r="N7" s="74"/>
      <c r="O7" s="74"/>
      <c r="P7" s="74"/>
      <c r="Q7" s="74"/>
      <c r="R7" s="74"/>
      <c r="S7" s="73"/>
    </row>
    <row r="8" spans="1:20">
      <c r="A8" s="69">
        <f>1+A6</f>
        <v>3</v>
      </c>
      <c r="B8" s="73" t="s">
        <v>214</v>
      </c>
      <c r="C8" s="69" t="s">
        <v>164</v>
      </c>
      <c r="D8" s="69">
        <v>1</v>
      </c>
      <c r="E8" s="69">
        <v>1</v>
      </c>
      <c r="F8" s="74">
        <f>303960+42000</f>
        <v>345960</v>
      </c>
      <c r="G8" s="69">
        <v>1</v>
      </c>
      <c r="H8" s="69">
        <v>1</v>
      </c>
      <c r="I8" s="69">
        <v>1</v>
      </c>
      <c r="J8" s="71" t="s">
        <v>194</v>
      </c>
      <c r="K8" s="71" t="s">
        <v>194</v>
      </c>
      <c r="L8" s="71" t="s">
        <v>194</v>
      </c>
      <c r="M8" s="74">
        <v>10560</v>
      </c>
      <c r="N8" s="74">
        <v>3000</v>
      </c>
      <c r="O8" s="74">
        <v>12120</v>
      </c>
      <c r="P8" s="74">
        <v>317040</v>
      </c>
      <c r="Q8" s="74">
        <f>+F8+N8</f>
        <v>348960</v>
      </c>
      <c r="R8" s="74">
        <f>+Q8+O8</f>
        <v>361080</v>
      </c>
      <c r="S8" s="73"/>
    </row>
    <row r="9" spans="1:20">
      <c r="A9" s="69">
        <f t="shared" ref="A9:A27" si="0">1+A8</f>
        <v>4</v>
      </c>
      <c r="B9" s="73" t="s">
        <v>156</v>
      </c>
      <c r="C9" s="69" t="s">
        <v>167</v>
      </c>
      <c r="D9" s="69">
        <v>1</v>
      </c>
      <c r="E9" s="69">
        <v>1</v>
      </c>
      <c r="F9" s="74">
        <v>245040</v>
      </c>
      <c r="G9" s="69">
        <v>1</v>
      </c>
      <c r="H9" s="69">
        <v>1</v>
      </c>
      <c r="I9" s="69">
        <v>1</v>
      </c>
      <c r="J9" s="71" t="s">
        <v>194</v>
      </c>
      <c r="K9" s="71" t="s">
        <v>194</v>
      </c>
      <c r="L9" s="71" t="s">
        <v>194</v>
      </c>
      <c r="M9" s="74">
        <v>7320</v>
      </c>
      <c r="N9" s="74">
        <v>1980</v>
      </c>
      <c r="O9" s="74">
        <v>8760</v>
      </c>
      <c r="P9" s="74">
        <v>210840</v>
      </c>
      <c r="Q9" s="74">
        <f t="shared" ref="Q9:Q16" si="1">+F9+N9</f>
        <v>247020</v>
      </c>
      <c r="R9" s="74">
        <f t="shared" ref="R9:R16" si="2">+Q9+O9</f>
        <v>255780</v>
      </c>
      <c r="S9" s="73"/>
    </row>
    <row r="10" spans="1:20">
      <c r="A10" s="69">
        <f t="shared" si="0"/>
        <v>5</v>
      </c>
      <c r="B10" s="73" t="s">
        <v>157</v>
      </c>
      <c r="C10" s="69" t="s">
        <v>167</v>
      </c>
      <c r="D10" s="69">
        <v>1</v>
      </c>
      <c r="E10" s="69">
        <v>1</v>
      </c>
      <c r="F10" s="74">
        <v>258000</v>
      </c>
      <c r="G10" s="69">
        <v>1</v>
      </c>
      <c r="H10" s="69">
        <v>1</v>
      </c>
      <c r="I10" s="69">
        <v>1</v>
      </c>
      <c r="J10" s="71" t="s">
        <v>194</v>
      </c>
      <c r="K10" s="71" t="s">
        <v>194</v>
      </c>
      <c r="L10" s="71" t="s">
        <v>194</v>
      </c>
      <c r="M10" s="74">
        <v>7200</v>
      </c>
      <c r="N10" s="74">
        <v>2280</v>
      </c>
      <c r="O10" s="74">
        <v>8640</v>
      </c>
      <c r="P10" s="74">
        <v>225480</v>
      </c>
      <c r="Q10" s="74">
        <f t="shared" si="1"/>
        <v>260280</v>
      </c>
      <c r="R10" s="74">
        <f t="shared" si="2"/>
        <v>268920</v>
      </c>
      <c r="S10" s="73"/>
    </row>
    <row r="11" spans="1:20">
      <c r="A11" s="69">
        <f t="shared" si="0"/>
        <v>6</v>
      </c>
      <c r="B11" s="73" t="s">
        <v>185</v>
      </c>
      <c r="C11" s="69" t="s">
        <v>167</v>
      </c>
      <c r="D11" s="69">
        <v>1</v>
      </c>
      <c r="E11" s="69">
        <v>1</v>
      </c>
      <c r="F11" s="74">
        <v>198300</v>
      </c>
      <c r="G11" s="69">
        <v>1</v>
      </c>
      <c r="H11" s="69">
        <v>1</v>
      </c>
      <c r="I11" s="69">
        <v>1</v>
      </c>
      <c r="J11" s="71" t="s">
        <v>194</v>
      </c>
      <c r="K11" s="71" t="s">
        <v>194</v>
      </c>
      <c r="L11" s="71" t="s">
        <v>194</v>
      </c>
      <c r="M11" s="74">
        <v>8580</v>
      </c>
      <c r="N11" s="74">
        <v>2040</v>
      </c>
      <c r="O11" s="74">
        <v>7560</v>
      </c>
      <c r="P11" s="74">
        <v>251280</v>
      </c>
      <c r="Q11" s="74">
        <f t="shared" si="1"/>
        <v>200340</v>
      </c>
      <c r="R11" s="74">
        <f t="shared" si="2"/>
        <v>207900</v>
      </c>
      <c r="S11" s="73"/>
    </row>
    <row r="12" spans="1:20">
      <c r="A12" s="69">
        <f t="shared" si="0"/>
        <v>7</v>
      </c>
      <c r="B12" s="73" t="s">
        <v>159</v>
      </c>
      <c r="C12" s="69" t="s">
        <v>166</v>
      </c>
      <c r="D12" s="69">
        <v>1</v>
      </c>
      <c r="E12" s="69" t="s">
        <v>194</v>
      </c>
      <c r="F12" s="74">
        <v>309000</v>
      </c>
      <c r="G12" s="69">
        <v>1</v>
      </c>
      <c r="H12" s="69">
        <v>1</v>
      </c>
      <c r="I12" s="69">
        <v>1</v>
      </c>
      <c r="J12" s="71" t="s">
        <v>194</v>
      </c>
      <c r="K12" s="71" t="s">
        <v>194</v>
      </c>
      <c r="L12" s="71" t="s">
        <v>194</v>
      </c>
      <c r="M12" s="74">
        <v>5760</v>
      </c>
      <c r="N12" s="74">
        <v>10470</v>
      </c>
      <c r="O12" s="74">
        <v>12000</v>
      </c>
      <c r="P12" s="74">
        <v>186480</v>
      </c>
      <c r="Q12" s="74">
        <f t="shared" si="1"/>
        <v>319470</v>
      </c>
      <c r="R12" s="74">
        <f t="shared" si="2"/>
        <v>331470</v>
      </c>
      <c r="S12" s="69" t="s">
        <v>253</v>
      </c>
      <c r="T12" s="120"/>
    </row>
    <row r="13" spans="1:20">
      <c r="A13" s="69">
        <f t="shared" si="0"/>
        <v>8</v>
      </c>
      <c r="B13" s="73" t="s">
        <v>186</v>
      </c>
      <c r="C13" s="69" t="s">
        <v>167</v>
      </c>
      <c r="D13" s="69">
        <v>1</v>
      </c>
      <c r="E13" s="69">
        <v>1</v>
      </c>
      <c r="F13" s="74">
        <v>258000</v>
      </c>
      <c r="G13" s="69">
        <v>1</v>
      </c>
      <c r="H13" s="69">
        <v>1</v>
      </c>
      <c r="I13" s="69">
        <v>1</v>
      </c>
      <c r="J13" s="71" t="s">
        <v>194</v>
      </c>
      <c r="K13" s="71" t="s">
        <v>194</v>
      </c>
      <c r="L13" s="71" t="s">
        <v>194</v>
      </c>
      <c r="M13" s="74">
        <v>9360</v>
      </c>
      <c r="N13" s="74">
        <v>2280</v>
      </c>
      <c r="O13" s="74">
        <v>8640</v>
      </c>
      <c r="P13" s="74">
        <v>244320</v>
      </c>
      <c r="Q13" s="74">
        <f t="shared" si="1"/>
        <v>260280</v>
      </c>
      <c r="R13" s="74">
        <f t="shared" si="2"/>
        <v>268920</v>
      </c>
      <c r="S13" s="73"/>
      <c r="T13" s="121"/>
    </row>
    <row r="14" spans="1:20">
      <c r="A14" s="69">
        <f t="shared" si="0"/>
        <v>9</v>
      </c>
      <c r="B14" s="73" t="s">
        <v>38</v>
      </c>
      <c r="C14" s="69" t="s">
        <v>167</v>
      </c>
      <c r="D14" s="69">
        <v>1</v>
      </c>
      <c r="E14" s="69">
        <v>1</v>
      </c>
      <c r="F14" s="74">
        <v>236760</v>
      </c>
      <c r="G14" s="69">
        <v>1</v>
      </c>
      <c r="H14" s="69">
        <v>1</v>
      </c>
      <c r="I14" s="69">
        <v>1</v>
      </c>
      <c r="J14" s="71" t="s">
        <v>194</v>
      </c>
      <c r="K14" s="71" t="s">
        <v>194</v>
      </c>
      <c r="L14" s="71" t="s">
        <v>194</v>
      </c>
      <c r="M14" s="74">
        <v>8280</v>
      </c>
      <c r="N14" s="74">
        <v>1920</v>
      </c>
      <c r="O14" s="74">
        <v>7800</v>
      </c>
      <c r="P14" s="74">
        <v>214680</v>
      </c>
      <c r="Q14" s="74">
        <f t="shared" si="1"/>
        <v>238680</v>
      </c>
      <c r="R14" s="74">
        <f t="shared" si="2"/>
        <v>246480</v>
      </c>
      <c r="S14" s="73"/>
    </row>
    <row r="15" spans="1:20">
      <c r="A15" s="69">
        <f t="shared" si="0"/>
        <v>10</v>
      </c>
      <c r="B15" s="73" t="s">
        <v>40</v>
      </c>
      <c r="C15" s="69" t="s">
        <v>168</v>
      </c>
      <c r="D15" s="69">
        <v>1</v>
      </c>
      <c r="E15" s="69" t="s">
        <v>194</v>
      </c>
      <c r="F15" s="74">
        <v>256440</v>
      </c>
      <c r="G15" s="69">
        <v>1</v>
      </c>
      <c r="H15" s="69">
        <v>1</v>
      </c>
      <c r="I15" s="69">
        <v>1</v>
      </c>
      <c r="J15" s="71" t="s">
        <v>194</v>
      </c>
      <c r="K15" s="71" t="s">
        <v>194</v>
      </c>
      <c r="L15" s="71" t="s">
        <v>194</v>
      </c>
      <c r="M15" s="74">
        <v>7080</v>
      </c>
      <c r="N15" s="74">
        <v>8520</v>
      </c>
      <c r="O15" s="74">
        <v>9720</v>
      </c>
      <c r="P15" s="74">
        <v>206040</v>
      </c>
      <c r="Q15" s="74">
        <f t="shared" si="1"/>
        <v>264960</v>
      </c>
      <c r="R15" s="74">
        <f t="shared" si="2"/>
        <v>274680</v>
      </c>
      <c r="S15" s="69" t="s">
        <v>253</v>
      </c>
    </row>
    <row r="16" spans="1:20">
      <c r="A16" s="69">
        <f t="shared" si="0"/>
        <v>11</v>
      </c>
      <c r="B16" s="73" t="s">
        <v>215</v>
      </c>
      <c r="C16" s="69" t="s">
        <v>169</v>
      </c>
      <c r="D16" s="69">
        <v>1</v>
      </c>
      <c r="E16" s="69">
        <v>1</v>
      </c>
      <c r="F16" s="74">
        <v>155160</v>
      </c>
      <c r="G16" s="69">
        <v>1</v>
      </c>
      <c r="H16" s="69">
        <v>1</v>
      </c>
      <c r="I16" s="69">
        <v>1</v>
      </c>
      <c r="J16" s="71" t="s">
        <v>194</v>
      </c>
      <c r="K16" s="71" t="s">
        <v>194</v>
      </c>
      <c r="L16" s="71" t="s">
        <v>194</v>
      </c>
      <c r="M16" s="74">
        <v>5280</v>
      </c>
      <c r="N16" s="74">
        <v>1560</v>
      </c>
      <c r="O16" s="74">
        <v>6360</v>
      </c>
      <c r="P16" s="74">
        <v>143400</v>
      </c>
      <c r="Q16" s="74">
        <f t="shared" si="1"/>
        <v>156720</v>
      </c>
      <c r="R16" s="74">
        <f t="shared" si="2"/>
        <v>163080</v>
      </c>
      <c r="S16" s="73"/>
    </row>
    <row r="17" spans="1:19">
      <c r="A17" s="69"/>
      <c r="B17" s="76" t="s">
        <v>85</v>
      </c>
      <c r="C17" s="69"/>
      <c r="D17" s="69"/>
      <c r="E17" s="69"/>
      <c r="F17" s="74"/>
      <c r="G17" s="73"/>
      <c r="H17" s="73"/>
      <c r="I17" s="73"/>
      <c r="J17" s="71"/>
      <c r="K17" s="71"/>
      <c r="L17" s="71"/>
      <c r="M17" s="74"/>
      <c r="N17" s="74"/>
      <c r="O17" s="74"/>
      <c r="P17" s="74"/>
      <c r="Q17" s="74"/>
      <c r="R17" s="74"/>
      <c r="S17" s="73"/>
    </row>
    <row r="18" spans="1:19">
      <c r="A18" s="69">
        <f>1+A16</f>
        <v>12</v>
      </c>
      <c r="B18" s="73" t="s">
        <v>40</v>
      </c>
      <c r="C18" s="69"/>
      <c r="D18" s="69">
        <v>1</v>
      </c>
      <c r="E18" s="69">
        <v>1</v>
      </c>
      <c r="F18" s="74">
        <v>145080</v>
      </c>
      <c r="G18" s="69">
        <v>1</v>
      </c>
      <c r="H18" s="69">
        <v>1</v>
      </c>
      <c r="I18" s="69">
        <v>1</v>
      </c>
      <c r="J18" s="71" t="s">
        <v>194</v>
      </c>
      <c r="K18" s="71" t="s">
        <v>194</v>
      </c>
      <c r="L18" s="71" t="s">
        <v>194</v>
      </c>
      <c r="M18" s="74">
        <v>4320</v>
      </c>
      <c r="N18" s="74">
        <v>1440</v>
      </c>
      <c r="O18" s="74">
        <v>5760</v>
      </c>
      <c r="P18" s="74">
        <v>107640</v>
      </c>
      <c r="Q18" s="74">
        <f>+F18+N18</f>
        <v>146520</v>
      </c>
      <c r="R18" s="74">
        <f>+Q18+O18</f>
        <v>152280</v>
      </c>
      <c r="S18" s="73"/>
    </row>
    <row r="19" spans="1:19">
      <c r="A19" s="69"/>
      <c r="B19" s="76" t="s">
        <v>50</v>
      </c>
      <c r="C19" s="69"/>
      <c r="D19" s="69"/>
      <c r="E19" s="69"/>
      <c r="F19" s="74"/>
      <c r="G19" s="73"/>
      <c r="H19" s="73"/>
      <c r="I19" s="73"/>
      <c r="J19" s="71"/>
      <c r="K19" s="71"/>
      <c r="L19" s="71"/>
      <c r="M19" s="74"/>
      <c r="N19" s="74"/>
      <c r="O19" s="74"/>
      <c r="P19" s="74"/>
      <c r="Q19" s="74"/>
      <c r="R19" s="74"/>
      <c r="S19" s="73"/>
    </row>
    <row r="20" spans="1:19">
      <c r="A20" s="69">
        <f>1+A18</f>
        <v>13</v>
      </c>
      <c r="B20" s="73" t="s">
        <v>51</v>
      </c>
      <c r="C20" s="69"/>
      <c r="D20" s="69">
        <v>1</v>
      </c>
      <c r="E20" s="69">
        <v>1</v>
      </c>
      <c r="F20" s="74">
        <v>112800</v>
      </c>
      <c r="G20" s="71" t="s">
        <v>223</v>
      </c>
      <c r="H20" s="69">
        <v>1</v>
      </c>
      <c r="I20" s="69">
        <v>1</v>
      </c>
      <c r="J20" s="71" t="s">
        <v>222</v>
      </c>
      <c r="K20" s="71" t="s">
        <v>194</v>
      </c>
      <c r="L20" s="71" t="s">
        <v>194</v>
      </c>
      <c r="M20" s="74">
        <v>4560</v>
      </c>
      <c r="N20" s="74">
        <v>0</v>
      </c>
      <c r="O20" s="74">
        <v>4560</v>
      </c>
      <c r="P20" s="74">
        <v>174780</v>
      </c>
      <c r="Q20" s="74">
        <f>+F20+N20</f>
        <v>112800</v>
      </c>
      <c r="R20" s="74">
        <f>+Q20+O20</f>
        <v>117360</v>
      </c>
      <c r="S20" s="69" t="s">
        <v>224</v>
      </c>
    </row>
    <row r="21" spans="1:19">
      <c r="A21" s="69"/>
      <c r="B21" s="76" t="s">
        <v>52</v>
      </c>
      <c r="C21" s="69"/>
      <c r="D21" s="69"/>
      <c r="E21" s="69"/>
      <c r="F21" s="74"/>
      <c r="G21" s="73"/>
      <c r="H21" s="73"/>
      <c r="I21" s="73"/>
      <c r="J21" s="71"/>
      <c r="K21" s="71"/>
      <c r="L21" s="71"/>
      <c r="M21" s="74"/>
      <c r="N21" s="74"/>
      <c r="O21" s="74"/>
      <c r="P21" s="74"/>
      <c r="Q21" s="74"/>
      <c r="R21" s="74"/>
      <c r="S21" s="73"/>
    </row>
    <row r="22" spans="1:19">
      <c r="A22" s="69">
        <f>1+A20</f>
        <v>14</v>
      </c>
      <c r="B22" s="73" t="s">
        <v>55</v>
      </c>
      <c r="C22" s="69"/>
      <c r="D22" s="69">
        <v>1</v>
      </c>
      <c r="E22" s="69">
        <v>1</v>
      </c>
      <c r="F22" s="74">
        <v>108000</v>
      </c>
      <c r="G22" s="69">
        <v>1</v>
      </c>
      <c r="H22" s="69">
        <v>1</v>
      </c>
      <c r="I22" s="69">
        <v>1</v>
      </c>
      <c r="J22" s="71" t="s">
        <v>194</v>
      </c>
      <c r="K22" s="71" t="s">
        <v>194</v>
      </c>
      <c r="L22" s="71" t="s">
        <v>194</v>
      </c>
      <c r="M22" s="71" t="s">
        <v>194</v>
      </c>
      <c r="N22" s="71" t="s">
        <v>194</v>
      </c>
      <c r="O22" s="71" t="s">
        <v>194</v>
      </c>
      <c r="P22" s="74">
        <v>108000</v>
      </c>
      <c r="Q22" s="74">
        <v>108000</v>
      </c>
      <c r="R22" s="74">
        <v>108000</v>
      </c>
      <c r="S22" s="73"/>
    </row>
    <row r="23" spans="1:19">
      <c r="A23" s="69">
        <f t="shared" si="0"/>
        <v>15</v>
      </c>
      <c r="B23" s="73" t="s">
        <v>54</v>
      </c>
      <c r="C23" s="69"/>
      <c r="D23" s="69">
        <v>1</v>
      </c>
      <c r="E23" s="69">
        <v>1</v>
      </c>
      <c r="F23" s="74">
        <v>108000</v>
      </c>
      <c r="G23" s="69">
        <v>1</v>
      </c>
      <c r="H23" s="69">
        <v>1</v>
      </c>
      <c r="I23" s="69">
        <v>1</v>
      </c>
      <c r="J23" s="71" t="s">
        <v>194</v>
      </c>
      <c r="K23" s="71" t="s">
        <v>194</v>
      </c>
      <c r="L23" s="71" t="s">
        <v>194</v>
      </c>
      <c r="M23" s="71" t="s">
        <v>194</v>
      </c>
      <c r="N23" s="71" t="s">
        <v>194</v>
      </c>
      <c r="O23" s="71" t="s">
        <v>194</v>
      </c>
      <c r="P23" s="74">
        <v>108000</v>
      </c>
      <c r="Q23" s="74">
        <v>108000</v>
      </c>
      <c r="R23" s="74">
        <v>108000</v>
      </c>
      <c r="S23" s="73"/>
    </row>
    <row r="24" spans="1:19">
      <c r="A24" s="69">
        <f t="shared" si="0"/>
        <v>16</v>
      </c>
      <c r="B24" s="73" t="s">
        <v>54</v>
      </c>
      <c r="C24" s="69"/>
      <c r="D24" s="69">
        <v>1</v>
      </c>
      <c r="E24" s="69">
        <v>1</v>
      </c>
      <c r="F24" s="74">
        <v>108000</v>
      </c>
      <c r="G24" s="69">
        <v>1</v>
      </c>
      <c r="H24" s="69">
        <v>1</v>
      </c>
      <c r="I24" s="69">
        <v>1</v>
      </c>
      <c r="J24" s="71" t="s">
        <v>194</v>
      </c>
      <c r="K24" s="71" t="s">
        <v>194</v>
      </c>
      <c r="L24" s="71" t="s">
        <v>194</v>
      </c>
      <c r="M24" s="71" t="s">
        <v>194</v>
      </c>
      <c r="N24" s="71" t="s">
        <v>194</v>
      </c>
      <c r="O24" s="71" t="s">
        <v>194</v>
      </c>
      <c r="P24" s="74">
        <v>108000</v>
      </c>
      <c r="Q24" s="74">
        <v>108000</v>
      </c>
      <c r="R24" s="74">
        <v>108000</v>
      </c>
      <c r="S24" s="73"/>
    </row>
    <row r="25" spans="1:19">
      <c r="A25" s="69">
        <f t="shared" si="0"/>
        <v>17</v>
      </c>
      <c r="B25" s="73" t="s">
        <v>54</v>
      </c>
      <c r="C25" s="69"/>
      <c r="D25" s="69">
        <v>1</v>
      </c>
      <c r="E25" s="69">
        <v>1</v>
      </c>
      <c r="F25" s="74">
        <v>108000</v>
      </c>
      <c r="G25" s="69">
        <v>1</v>
      </c>
      <c r="H25" s="69">
        <v>1</v>
      </c>
      <c r="I25" s="69">
        <v>1</v>
      </c>
      <c r="J25" s="71" t="s">
        <v>194</v>
      </c>
      <c r="K25" s="71" t="s">
        <v>194</v>
      </c>
      <c r="L25" s="71" t="s">
        <v>194</v>
      </c>
      <c r="M25" s="71" t="s">
        <v>194</v>
      </c>
      <c r="N25" s="71" t="s">
        <v>194</v>
      </c>
      <c r="O25" s="71" t="s">
        <v>194</v>
      </c>
      <c r="P25" s="74">
        <v>108000</v>
      </c>
      <c r="Q25" s="74">
        <v>108000</v>
      </c>
      <c r="R25" s="74">
        <v>108000</v>
      </c>
      <c r="S25" s="73"/>
    </row>
    <row r="26" spans="1:19">
      <c r="A26" s="69">
        <f t="shared" si="0"/>
        <v>18</v>
      </c>
      <c r="B26" s="73" t="s">
        <v>54</v>
      </c>
      <c r="C26" s="69"/>
      <c r="D26" s="69">
        <v>1</v>
      </c>
      <c r="E26" s="69">
        <v>1</v>
      </c>
      <c r="F26" s="74">
        <v>108000</v>
      </c>
      <c r="G26" s="69">
        <v>1</v>
      </c>
      <c r="H26" s="69">
        <v>1</v>
      </c>
      <c r="I26" s="69">
        <v>1</v>
      </c>
      <c r="J26" s="71" t="s">
        <v>194</v>
      </c>
      <c r="K26" s="71" t="s">
        <v>194</v>
      </c>
      <c r="L26" s="71" t="s">
        <v>194</v>
      </c>
      <c r="M26" s="71" t="s">
        <v>194</v>
      </c>
      <c r="N26" s="71" t="s">
        <v>194</v>
      </c>
      <c r="O26" s="71" t="s">
        <v>194</v>
      </c>
      <c r="P26" s="74">
        <v>108000</v>
      </c>
      <c r="Q26" s="74">
        <v>108000</v>
      </c>
      <c r="R26" s="74">
        <v>108000</v>
      </c>
      <c r="S26" s="73"/>
    </row>
    <row r="27" spans="1:19">
      <c r="A27" s="69">
        <f t="shared" si="0"/>
        <v>19</v>
      </c>
      <c r="B27" s="73" t="s">
        <v>54</v>
      </c>
      <c r="C27" s="69"/>
      <c r="D27" s="69">
        <v>1</v>
      </c>
      <c r="E27" s="69" t="s">
        <v>194</v>
      </c>
      <c r="F27" s="74">
        <v>108000</v>
      </c>
      <c r="G27" s="69">
        <v>1</v>
      </c>
      <c r="H27" s="69">
        <v>1</v>
      </c>
      <c r="I27" s="69">
        <v>1</v>
      </c>
      <c r="J27" s="71" t="s">
        <v>194</v>
      </c>
      <c r="K27" s="71" t="s">
        <v>194</v>
      </c>
      <c r="L27" s="71" t="s">
        <v>194</v>
      </c>
      <c r="M27" s="71" t="s">
        <v>194</v>
      </c>
      <c r="N27" s="71" t="s">
        <v>194</v>
      </c>
      <c r="O27" s="71" t="s">
        <v>194</v>
      </c>
      <c r="P27" s="74">
        <v>108000</v>
      </c>
      <c r="Q27" s="74">
        <v>108000</v>
      </c>
      <c r="R27" s="74">
        <v>108000</v>
      </c>
      <c r="S27" s="69" t="s">
        <v>253</v>
      </c>
    </row>
    <row r="28" spans="1:19">
      <c r="A28" s="69"/>
      <c r="B28" s="73"/>
      <c r="C28" s="69"/>
      <c r="D28" s="69"/>
      <c r="E28" s="69"/>
      <c r="F28" s="74"/>
      <c r="G28" s="73"/>
      <c r="H28" s="73"/>
      <c r="I28" s="73"/>
      <c r="J28" s="71"/>
      <c r="K28" s="71"/>
      <c r="L28" s="71"/>
      <c r="M28" s="74"/>
      <c r="N28" s="74"/>
      <c r="O28" s="74"/>
      <c r="P28" s="74"/>
      <c r="Q28" s="74"/>
      <c r="R28" s="74"/>
      <c r="S28" s="73"/>
    </row>
    <row r="29" spans="1:19">
      <c r="A29" s="69"/>
      <c r="B29" s="73"/>
      <c r="C29" s="69"/>
      <c r="D29" s="69"/>
      <c r="E29" s="69"/>
      <c r="F29" s="74"/>
      <c r="G29" s="73"/>
      <c r="H29" s="73"/>
      <c r="I29" s="73"/>
      <c r="J29" s="71"/>
      <c r="K29" s="71"/>
      <c r="L29" s="71"/>
      <c r="M29" s="74"/>
      <c r="N29" s="74"/>
      <c r="O29" s="74"/>
      <c r="P29" s="74"/>
      <c r="Q29" s="74"/>
      <c r="R29" s="74"/>
      <c r="S29" s="73"/>
    </row>
    <row r="30" spans="1:19">
      <c r="A30" s="69"/>
      <c r="B30" s="73"/>
      <c r="C30" s="69"/>
      <c r="D30" s="69"/>
      <c r="E30" s="69"/>
      <c r="F30" s="74"/>
      <c r="G30" s="73"/>
      <c r="H30" s="73"/>
      <c r="I30" s="73"/>
      <c r="J30" s="71"/>
      <c r="K30" s="71"/>
      <c r="L30" s="71"/>
      <c r="M30" s="74"/>
      <c r="N30" s="74"/>
      <c r="O30" s="74"/>
      <c r="P30" s="74"/>
      <c r="Q30" s="74"/>
      <c r="R30" s="74"/>
      <c r="S30" s="73"/>
    </row>
    <row r="31" spans="1:19" s="68" customFormat="1" ht="48" customHeight="1">
      <c r="A31" s="126" t="s">
        <v>175</v>
      </c>
      <c r="B31" s="126" t="s">
        <v>176</v>
      </c>
      <c r="C31" s="126" t="s">
        <v>236</v>
      </c>
      <c r="D31" s="124" t="s">
        <v>216</v>
      </c>
      <c r="E31" s="126" t="s">
        <v>178</v>
      </c>
      <c r="F31" s="126"/>
      <c r="G31" s="126" t="s">
        <v>181</v>
      </c>
      <c r="H31" s="126"/>
      <c r="I31" s="126"/>
      <c r="J31" s="122" t="s">
        <v>182</v>
      </c>
      <c r="K31" s="122"/>
      <c r="L31" s="122"/>
      <c r="M31" s="123" t="s">
        <v>183</v>
      </c>
      <c r="N31" s="123"/>
      <c r="O31" s="123"/>
      <c r="P31" s="123" t="s">
        <v>184</v>
      </c>
      <c r="Q31" s="123"/>
      <c r="R31" s="123"/>
      <c r="S31" s="124" t="s">
        <v>11</v>
      </c>
    </row>
    <row r="32" spans="1:19" s="68" customFormat="1" ht="31.5">
      <c r="A32" s="127"/>
      <c r="B32" s="127"/>
      <c r="C32" s="127"/>
      <c r="D32" s="128"/>
      <c r="E32" s="69" t="s">
        <v>179</v>
      </c>
      <c r="F32" s="70" t="s">
        <v>180</v>
      </c>
      <c r="G32" s="69">
        <v>2558</v>
      </c>
      <c r="H32" s="69">
        <v>2559</v>
      </c>
      <c r="I32" s="69">
        <v>2560</v>
      </c>
      <c r="J32" s="71">
        <v>2558</v>
      </c>
      <c r="K32" s="71">
        <v>2559</v>
      </c>
      <c r="L32" s="71">
        <v>2560</v>
      </c>
      <c r="M32" s="72">
        <v>2558</v>
      </c>
      <c r="N32" s="72">
        <v>2559</v>
      </c>
      <c r="O32" s="72">
        <v>2560</v>
      </c>
      <c r="P32" s="72">
        <v>2558</v>
      </c>
      <c r="Q32" s="72">
        <v>2559</v>
      </c>
      <c r="R32" s="72">
        <v>2560</v>
      </c>
      <c r="S32" s="125"/>
    </row>
    <row r="33" spans="1:19" ht="21">
      <c r="A33" s="69"/>
      <c r="B33" s="84" t="s">
        <v>59</v>
      </c>
      <c r="C33" s="69"/>
      <c r="D33" s="69"/>
      <c r="E33" s="69"/>
      <c r="F33" s="74"/>
      <c r="G33" s="73"/>
      <c r="H33" s="73"/>
      <c r="I33" s="73"/>
      <c r="J33" s="71"/>
      <c r="K33" s="71"/>
      <c r="L33" s="71"/>
      <c r="M33" s="74"/>
      <c r="N33" s="74"/>
      <c r="O33" s="74"/>
      <c r="P33" s="74"/>
      <c r="Q33" s="74"/>
      <c r="R33" s="74"/>
      <c r="S33" s="73"/>
    </row>
    <row r="34" spans="1:19">
      <c r="A34" s="69">
        <v>20</v>
      </c>
      <c r="B34" s="73" t="s">
        <v>217</v>
      </c>
      <c r="C34" s="69" t="s">
        <v>165</v>
      </c>
      <c r="D34" s="69">
        <v>1</v>
      </c>
      <c r="E34" s="69">
        <v>1</v>
      </c>
      <c r="F34" s="74">
        <f>349320+42000</f>
        <v>391320</v>
      </c>
      <c r="G34" s="69">
        <v>1</v>
      </c>
      <c r="H34" s="69">
        <v>1</v>
      </c>
      <c r="I34" s="69">
        <v>1</v>
      </c>
      <c r="J34" s="71" t="s">
        <v>194</v>
      </c>
      <c r="K34" s="71" t="s">
        <v>194</v>
      </c>
      <c r="L34" s="71" t="s">
        <v>194</v>
      </c>
      <c r="M34" s="74">
        <v>11880</v>
      </c>
      <c r="N34" s="74">
        <v>3420</v>
      </c>
      <c r="O34" s="74">
        <v>13320</v>
      </c>
      <c r="P34" s="74">
        <v>359520</v>
      </c>
      <c r="Q34" s="74">
        <f>+F34+N34</f>
        <v>394740</v>
      </c>
      <c r="R34" s="74">
        <f>+Q34+O34</f>
        <v>408060</v>
      </c>
      <c r="S34" s="73"/>
    </row>
    <row r="35" spans="1:19">
      <c r="A35" s="69">
        <f>1+A34</f>
        <v>21</v>
      </c>
      <c r="B35" s="73" t="s">
        <v>187</v>
      </c>
      <c r="C35" s="69" t="s">
        <v>172</v>
      </c>
      <c r="D35" s="69">
        <v>1</v>
      </c>
      <c r="E35" s="69">
        <v>1</v>
      </c>
      <c r="F35" s="74">
        <v>276000</v>
      </c>
      <c r="G35" s="69">
        <v>1</v>
      </c>
      <c r="H35" s="69">
        <v>1</v>
      </c>
      <c r="I35" s="69">
        <v>1</v>
      </c>
      <c r="J35" s="71" t="s">
        <v>194</v>
      </c>
      <c r="K35" s="71" t="s">
        <v>194</v>
      </c>
      <c r="L35" s="71" t="s">
        <v>194</v>
      </c>
      <c r="M35" s="74">
        <v>8520</v>
      </c>
      <c r="N35" s="74">
        <v>2820</v>
      </c>
      <c r="O35" s="74">
        <v>11280</v>
      </c>
      <c r="P35" s="74">
        <v>235920</v>
      </c>
      <c r="Q35" s="74">
        <f t="shared" ref="Q35:Q39" si="3">+F35+N35</f>
        <v>278820</v>
      </c>
      <c r="R35" s="74">
        <f t="shared" ref="R35:R39" si="4">+Q35+O35</f>
        <v>290100</v>
      </c>
      <c r="S35" s="73"/>
    </row>
    <row r="36" spans="1:19">
      <c r="A36" s="69">
        <f t="shared" ref="A36:A39" si="5">1+A35</f>
        <v>22</v>
      </c>
      <c r="B36" s="73" t="s">
        <v>65</v>
      </c>
      <c r="C36" s="69" t="s">
        <v>172</v>
      </c>
      <c r="D36" s="69">
        <v>1</v>
      </c>
      <c r="E36" s="69">
        <v>1</v>
      </c>
      <c r="F36" s="74">
        <v>265260</v>
      </c>
      <c r="G36" s="69">
        <v>1</v>
      </c>
      <c r="H36" s="69">
        <v>1</v>
      </c>
      <c r="I36" s="69">
        <v>1</v>
      </c>
      <c r="J36" s="71" t="s">
        <v>222</v>
      </c>
      <c r="K36" s="71" t="s">
        <v>194</v>
      </c>
      <c r="L36" s="71" t="s">
        <v>194</v>
      </c>
      <c r="M36" s="74">
        <v>8520</v>
      </c>
      <c r="N36" s="74">
        <v>2700</v>
      </c>
      <c r="O36" s="74">
        <v>11160</v>
      </c>
      <c r="P36" s="74">
        <v>215400</v>
      </c>
      <c r="Q36" s="74">
        <f t="shared" si="3"/>
        <v>267960</v>
      </c>
      <c r="R36" s="74">
        <f t="shared" si="4"/>
        <v>279120</v>
      </c>
      <c r="S36" s="69" t="s">
        <v>224</v>
      </c>
    </row>
    <row r="37" spans="1:19">
      <c r="A37" s="69">
        <f t="shared" si="5"/>
        <v>23</v>
      </c>
      <c r="B37" s="73" t="s">
        <v>160</v>
      </c>
      <c r="C37" s="69" t="s">
        <v>168</v>
      </c>
      <c r="D37" s="69">
        <v>1</v>
      </c>
      <c r="E37" s="69" t="s">
        <v>194</v>
      </c>
      <c r="F37" s="74">
        <v>256440</v>
      </c>
      <c r="G37" s="69">
        <v>1</v>
      </c>
      <c r="H37" s="69">
        <v>1</v>
      </c>
      <c r="I37" s="69">
        <v>1</v>
      </c>
      <c r="J37" s="71" t="s">
        <v>194</v>
      </c>
      <c r="K37" s="71" t="s">
        <v>194</v>
      </c>
      <c r="L37" s="71" t="s">
        <v>194</v>
      </c>
      <c r="M37" s="74">
        <v>5280</v>
      </c>
      <c r="N37" s="74">
        <v>8520</v>
      </c>
      <c r="O37" s="74">
        <v>9720</v>
      </c>
      <c r="P37" s="74">
        <v>143400</v>
      </c>
      <c r="Q37" s="74">
        <f t="shared" si="3"/>
        <v>264960</v>
      </c>
      <c r="R37" s="74">
        <f t="shared" si="4"/>
        <v>274680</v>
      </c>
      <c r="S37" s="69" t="s">
        <v>253</v>
      </c>
    </row>
    <row r="38" spans="1:19">
      <c r="A38" s="69">
        <f t="shared" si="5"/>
        <v>24</v>
      </c>
      <c r="B38" s="73" t="s">
        <v>69</v>
      </c>
      <c r="C38" s="69" t="s">
        <v>169</v>
      </c>
      <c r="D38" s="69">
        <v>1</v>
      </c>
      <c r="E38" s="69">
        <v>1</v>
      </c>
      <c r="F38" s="74">
        <v>181200</v>
      </c>
      <c r="G38" s="69">
        <v>1</v>
      </c>
      <c r="H38" s="69">
        <v>1</v>
      </c>
      <c r="I38" s="69">
        <v>1</v>
      </c>
      <c r="J38" s="71" t="s">
        <v>194</v>
      </c>
      <c r="K38" s="71" t="s">
        <v>194</v>
      </c>
      <c r="L38" s="71" t="s">
        <v>194</v>
      </c>
      <c r="M38" s="74">
        <v>6120</v>
      </c>
      <c r="N38" s="74">
        <v>1800</v>
      </c>
      <c r="O38" s="74">
        <v>7080</v>
      </c>
      <c r="P38" s="74">
        <v>165840</v>
      </c>
      <c r="Q38" s="74">
        <f t="shared" si="3"/>
        <v>183000</v>
      </c>
      <c r="R38" s="74">
        <f t="shared" si="4"/>
        <v>190080</v>
      </c>
      <c r="S38" s="73"/>
    </row>
    <row r="39" spans="1:19">
      <c r="A39" s="69">
        <f t="shared" si="5"/>
        <v>25</v>
      </c>
      <c r="B39" s="73" t="s">
        <v>69</v>
      </c>
      <c r="C39" s="69" t="s">
        <v>168</v>
      </c>
      <c r="D39" s="69">
        <v>1</v>
      </c>
      <c r="E39" s="69" t="s">
        <v>194</v>
      </c>
      <c r="F39" s="74">
        <v>238620</v>
      </c>
      <c r="G39" s="69">
        <v>1</v>
      </c>
      <c r="H39" s="69">
        <v>1</v>
      </c>
      <c r="I39" s="69">
        <v>1</v>
      </c>
      <c r="J39" s="71" t="s">
        <v>194</v>
      </c>
      <c r="K39" s="71" t="s">
        <v>194</v>
      </c>
      <c r="L39" s="71" t="s">
        <v>194</v>
      </c>
      <c r="M39" s="74">
        <v>165780</v>
      </c>
      <c r="N39" s="74">
        <v>7800</v>
      </c>
      <c r="O39" s="74">
        <v>9720</v>
      </c>
      <c r="P39" s="74">
        <v>165780</v>
      </c>
      <c r="Q39" s="74">
        <f t="shared" si="3"/>
        <v>246420</v>
      </c>
      <c r="R39" s="74">
        <f t="shared" si="4"/>
        <v>256140</v>
      </c>
      <c r="S39" s="69" t="s">
        <v>253</v>
      </c>
    </row>
    <row r="40" spans="1:19">
      <c r="A40" s="69"/>
      <c r="B40" s="76" t="s">
        <v>52</v>
      </c>
      <c r="C40" s="69"/>
      <c r="D40" s="69"/>
      <c r="E40" s="69"/>
      <c r="F40" s="74"/>
      <c r="G40" s="73"/>
      <c r="H40" s="73"/>
      <c r="I40" s="73"/>
      <c r="J40" s="71"/>
      <c r="K40" s="71"/>
      <c r="L40" s="71"/>
      <c r="M40" s="74"/>
      <c r="N40" s="74"/>
      <c r="O40" s="74"/>
      <c r="P40" s="74"/>
      <c r="Q40" s="74"/>
      <c r="R40" s="74"/>
      <c r="S40" s="73"/>
    </row>
    <row r="41" spans="1:19">
      <c r="A41" s="69">
        <v>26</v>
      </c>
      <c r="B41" s="73" t="s">
        <v>54</v>
      </c>
      <c r="C41" s="69"/>
      <c r="D41" s="69">
        <v>1</v>
      </c>
      <c r="E41" s="69">
        <v>1</v>
      </c>
      <c r="F41" s="74">
        <v>108000</v>
      </c>
      <c r="G41" s="69">
        <v>1</v>
      </c>
      <c r="H41" s="69">
        <v>1</v>
      </c>
      <c r="I41" s="69">
        <v>1</v>
      </c>
      <c r="J41" s="71" t="s">
        <v>194</v>
      </c>
      <c r="K41" s="71" t="s">
        <v>194</v>
      </c>
      <c r="L41" s="71" t="s">
        <v>194</v>
      </c>
      <c r="M41" s="70">
        <v>0</v>
      </c>
      <c r="N41" s="70" t="s">
        <v>194</v>
      </c>
      <c r="O41" s="70" t="s">
        <v>194</v>
      </c>
      <c r="P41" s="74">
        <v>108000</v>
      </c>
      <c r="Q41" s="74">
        <v>108000</v>
      </c>
      <c r="R41" s="74">
        <v>108000</v>
      </c>
      <c r="S41" s="73"/>
    </row>
    <row r="42" spans="1:19">
      <c r="A42" s="69"/>
      <c r="B42" s="73"/>
      <c r="C42" s="69"/>
      <c r="D42" s="69"/>
      <c r="E42" s="69"/>
      <c r="F42" s="74"/>
      <c r="G42" s="73"/>
      <c r="H42" s="73"/>
      <c r="I42" s="73"/>
      <c r="J42" s="71"/>
      <c r="K42" s="71"/>
      <c r="L42" s="71"/>
      <c r="M42" s="74"/>
      <c r="N42" s="74"/>
      <c r="O42" s="74"/>
      <c r="P42" s="74"/>
      <c r="Q42" s="74"/>
      <c r="R42" s="74"/>
      <c r="S42" s="73"/>
    </row>
    <row r="43" spans="1:19" ht="21">
      <c r="A43" s="69"/>
      <c r="B43" s="84" t="s">
        <v>74</v>
      </c>
      <c r="C43" s="69"/>
      <c r="D43" s="69"/>
      <c r="E43" s="69"/>
      <c r="F43" s="74"/>
      <c r="G43" s="73"/>
      <c r="H43" s="73"/>
      <c r="I43" s="73"/>
      <c r="J43" s="71"/>
      <c r="K43" s="71"/>
      <c r="L43" s="71"/>
      <c r="M43" s="74"/>
      <c r="N43" s="74"/>
      <c r="O43" s="74"/>
      <c r="P43" s="74"/>
      <c r="Q43" s="74"/>
      <c r="R43" s="74"/>
      <c r="S43" s="73"/>
    </row>
    <row r="44" spans="1:19">
      <c r="A44" s="69">
        <v>27</v>
      </c>
      <c r="B44" s="73" t="s">
        <v>218</v>
      </c>
      <c r="C44" s="69" t="s">
        <v>165</v>
      </c>
      <c r="D44" s="69">
        <v>1</v>
      </c>
      <c r="E44" s="69">
        <v>1</v>
      </c>
      <c r="F44" s="74">
        <f>299640+42000</f>
        <v>341640</v>
      </c>
      <c r="G44" s="69">
        <v>1</v>
      </c>
      <c r="H44" s="69">
        <v>1</v>
      </c>
      <c r="I44" s="69">
        <v>1</v>
      </c>
      <c r="J44" s="71" t="s">
        <v>194</v>
      </c>
      <c r="K44" s="71" t="s">
        <v>194</v>
      </c>
      <c r="L44" s="71" t="s">
        <v>194</v>
      </c>
      <c r="M44" s="74">
        <v>13920</v>
      </c>
      <c r="N44" s="74">
        <v>3000</v>
      </c>
      <c r="O44" s="74">
        <v>11880</v>
      </c>
      <c r="P44" s="74">
        <v>381000</v>
      </c>
      <c r="Q44" s="74">
        <f>+F44+N44</f>
        <v>344640</v>
      </c>
      <c r="R44" s="74">
        <f>+Q44+O44</f>
        <v>356520</v>
      </c>
      <c r="S44" s="73"/>
    </row>
    <row r="45" spans="1:19">
      <c r="A45" s="69">
        <v>28</v>
      </c>
      <c r="B45" s="73" t="s">
        <v>40</v>
      </c>
      <c r="C45" s="69" t="s">
        <v>168</v>
      </c>
      <c r="D45" s="69">
        <v>1</v>
      </c>
      <c r="E45" s="69" t="s">
        <v>194</v>
      </c>
      <c r="F45" s="74">
        <v>256440</v>
      </c>
      <c r="G45" s="69">
        <v>1</v>
      </c>
      <c r="H45" s="69">
        <v>1</v>
      </c>
      <c r="I45" s="69">
        <v>1</v>
      </c>
      <c r="J45" s="71" t="s">
        <v>194</v>
      </c>
      <c r="K45" s="71" t="s">
        <v>194</v>
      </c>
      <c r="L45" s="71" t="s">
        <v>194</v>
      </c>
      <c r="M45" s="74">
        <v>5280</v>
      </c>
      <c r="N45" s="74">
        <v>8520</v>
      </c>
      <c r="O45" s="74">
        <v>9720</v>
      </c>
      <c r="P45" s="74">
        <v>143400</v>
      </c>
      <c r="Q45" s="74">
        <f t="shared" ref="Q45:Q48" si="6">+F45+N45</f>
        <v>264960</v>
      </c>
      <c r="R45" s="74">
        <f t="shared" ref="R45:R48" si="7">+Q45+O45</f>
        <v>274680</v>
      </c>
      <c r="S45" s="69" t="s">
        <v>253</v>
      </c>
    </row>
    <row r="46" spans="1:19">
      <c r="A46" s="69">
        <v>29</v>
      </c>
      <c r="B46" s="73" t="s">
        <v>76</v>
      </c>
      <c r="C46" s="69" t="s">
        <v>168</v>
      </c>
      <c r="D46" s="69">
        <v>1</v>
      </c>
      <c r="E46" s="69" t="s">
        <v>194</v>
      </c>
      <c r="F46" s="74">
        <v>256440</v>
      </c>
      <c r="G46" s="69">
        <v>1</v>
      </c>
      <c r="H46" s="69">
        <v>1</v>
      </c>
      <c r="I46" s="69">
        <v>1</v>
      </c>
      <c r="J46" s="71" t="s">
        <v>194</v>
      </c>
      <c r="K46" s="71" t="s">
        <v>194</v>
      </c>
      <c r="L46" s="71" t="s">
        <v>194</v>
      </c>
      <c r="M46" s="74">
        <v>7560</v>
      </c>
      <c r="N46" s="74">
        <v>8520</v>
      </c>
      <c r="O46" s="74">
        <v>9720</v>
      </c>
      <c r="P46" s="74">
        <v>198600</v>
      </c>
      <c r="Q46" s="74">
        <f t="shared" si="6"/>
        <v>264960</v>
      </c>
      <c r="R46" s="74">
        <f t="shared" si="7"/>
        <v>274680</v>
      </c>
      <c r="S46" s="69" t="s">
        <v>253</v>
      </c>
    </row>
    <row r="47" spans="1:19">
      <c r="A47" s="69">
        <v>30</v>
      </c>
      <c r="B47" s="73" t="s">
        <v>76</v>
      </c>
      <c r="C47" s="69" t="s">
        <v>168</v>
      </c>
      <c r="D47" s="69">
        <v>1</v>
      </c>
      <c r="E47" s="69" t="s">
        <v>194</v>
      </c>
      <c r="F47" s="74">
        <v>256440</v>
      </c>
      <c r="G47" s="69">
        <v>1</v>
      </c>
      <c r="H47" s="69">
        <v>1</v>
      </c>
      <c r="I47" s="69">
        <v>1</v>
      </c>
      <c r="J47" s="71" t="s">
        <v>194</v>
      </c>
      <c r="K47" s="71" t="s">
        <v>194</v>
      </c>
      <c r="L47" s="71" t="s">
        <v>194</v>
      </c>
      <c r="M47" s="74">
        <v>7080</v>
      </c>
      <c r="N47" s="74">
        <v>8520</v>
      </c>
      <c r="O47" s="74">
        <v>9720</v>
      </c>
      <c r="P47" s="74">
        <v>206040</v>
      </c>
      <c r="Q47" s="74">
        <f t="shared" si="6"/>
        <v>264960</v>
      </c>
      <c r="R47" s="74">
        <f t="shared" si="7"/>
        <v>274680</v>
      </c>
      <c r="S47" s="69" t="s">
        <v>253</v>
      </c>
    </row>
    <row r="48" spans="1:19">
      <c r="A48" s="69">
        <v>31</v>
      </c>
      <c r="B48" s="73" t="s">
        <v>77</v>
      </c>
      <c r="C48" s="69" t="s">
        <v>168</v>
      </c>
      <c r="D48" s="69">
        <v>1</v>
      </c>
      <c r="E48" s="69" t="s">
        <v>194</v>
      </c>
      <c r="F48" s="74">
        <v>256440</v>
      </c>
      <c r="G48" s="69">
        <v>1</v>
      </c>
      <c r="H48" s="69">
        <v>1</v>
      </c>
      <c r="I48" s="69">
        <v>1</v>
      </c>
      <c r="J48" s="71" t="s">
        <v>194</v>
      </c>
      <c r="K48" s="71" t="s">
        <v>194</v>
      </c>
      <c r="L48" s="71" t="s">
        <v>194</v>
      </c>
      <c r="M48" s="74">
        <v>7080</v>
      </c>
      <c r="N48" s="74">
        <v>8520</v>
      </c>
      <c r="O48" s="74">
        <v>9720</v>
      </c>
      <c r="P48" s="74">
        <v>206040</v>
      </c>
      <c r="Q48" s="74">
        <f t="shared" si="6"/>
        <v>264960</v>
      </c>
      <c r="R48" s="74">
        <f t="shared" si="7"/>
        <v>274680</v>
      </c>
      <c r="S48" s="69" t="s">
        <v>253</v>
      </c>
    </row>
    <row r="49" spans="1:19">
      <c r="A49" s="69"/>
      <c r="B49" s="76" t="s">
        <v>52</v>
      </c>
      <c r="C49" s="69"/>
      <c r="D49" s="69"/>
      <c r="E49" s="69"/>
      <c r="F49" s="74"/>
      <c r="G49" s="73"/>
      <c r="H49" s="73"/>
      <c r="I49" s="73"/>
      <c r="J49" s="71"/>
      <c r="K49" s="71"/>
      <c r="L49" s="71"/>
      <c r="M49" s="74"/>
      <c r="N49" s="74"/>
      <c r="O49" s="74"/>
      <c r="P49" s="74"/>
      <c r="Q49" s="74"/>
      <c r="R49" s="74"/>
      <c r="S49" s="73"/>
    </row>
    <row r="50" spans="1:19">
      <c r="A50" s="69">
        <v>32</v>
      </c>
      <c r="B50" s="73" t="s">
        <v>54</v>
      </c>
      <c r="C50" s="69"/>
      <c r="D50" s="69">
        <v>1</v>
      </c>
      <c r="E50" s="69">
        <v>1</v>
      </c>
      <c r="F50" s="74">
        <v>108000</v>
      </c>
      <c r="G50" s="69">
        <v>1</v>
      </c>
      <c r="H50" s="69">
        <v>1</v>
      </c>
      <c r="I50" s="69">
        <v>1</v>
      </c>
      <c r="J50" s="71" t="s">
        <v>194</v>
      </c>
      <c r="K50" s="71" t="s">
        <v>194</v>
      </c>
      <c r="L50" s="71" t="s">
        <v>194</v>
      </c>
      <c r="M50" s="74">
        <v>0</v>
      </c>
      <c r="N50" s="74">
        <v>0</v>
      </c>
      <c r="O50" s="74">
        <v>0</v>
      </c>
      <c r="P50" s="74">
        <v>108000</v>
      </c>
      <c r="Q50" s="74">
        <v>108000</v>
      </c>
      <c r="R50" s="74">
        <v>108000</v>
      </c>
      <c r="S50" s="73"/>
    </row>
    <row r="51" spans="1:19">
      <c r="A51" s="69">
        <v>33</v>
      </c>
      <c r="B51" s="73" t="s">
        <v>54</v>
      </c>
      <c r="C51" s="69"/>
      <c r="D51" s="69">
        <v>1</v>
      </c>
      <c r="E51" s="69">
        <v>1</v>
      </c>
      <c r="F51" s="74">
        <v>108000</v>
      </c>
      <c r="G51" s="69">
        <v>1</v>
      </c>
      <c r="H51" s="69">
        <v>1</v>
      </c>
      <c r="I51" s="69">
        <v>1</v>
      </c>
      <c r="J51" s="71" t="s">
        <v>194</v>
      </c>
      <c r="K51" s="71" t="s">
        <v>194</v>
      </c>
      <c r="L51" s="71" t="s">
        <v>194</v>
      </c>
      <c r="M51" s="74">
        <v>0</v>
      </c>
      <c r="N51" s="74">
        <v>0</v>
      </c>
      <c r="O51" s="74">
        <v>0</v>
      </c>
      <c r="P51" s="74">
        <v>108000</v>
      </c>
      <c r="Q51" s="74">
        <v>108000</v>
      </c>
      <c r="R51" s="74">
        <v>108000</v>
      </c>
      <c r="S51" s="73"/>
    </row>
    <row r="52" spans="1:19">
      <c r="A52" s="69">
        <v>34</v>
      </c>
      <c r="B52" s="73" t="s">
        <v>54</v>
      </c>
      <c r="C52" s="69"/>
      <c r="D52" s="69">
        <v>1</v>
      </c>
      <c r="E52" s="69">
        <v>1</v>
      </c>
      <c r="F52" s="74">
        <v>108000</v>
      </c>
      <c r="G52" s="69">
        <v>1</v>
      </c>
      <c r="H52" s="69">
        <v>1</v>
      </c>
      <c r="I52" s="69">
        <v>1</v>
      </c>
      <c r="J52" s="71" t="s">
        <v>194</v>
      </c>
      <c r="K52" s="71" t="s">
        <v>194</v>
      </c>
      <c r="L52" s="71" t="s">
        <v>194</v>
      </c>
      <c r="M52" s="74">
        <v>0</v>
      </c>
      <c r="N52" s="74">
        <v>0</v>
      </c>
      <c r="O52" s="74">
        <v>0</v>
      </c>
      <c r="P52" s="74">
        <v>108000</v>
      </c>
      <c r="Q52" s="74">
        <v>108000</v>
      </c>
      <c r="R52" s="74">
        <v>108000</v>
      </c>
      <c r="S52" s="73"/>
    </row>
    <row r="53" spans="1:19">
      <c r="A53" s="69">
        <v>35</v>
      </c>
      <c r="B53" s="73" t="s">
        <v>54</v>
      </c>
      <c r="C53" s="69"/>
      <c r="D53" s="69">
        <v>1</v>
      </c>
      <c r="E53" s="69" t="s">
        <v>194</v>
      </c>
      <c r="F53" s="74">
        <v>108000</v>
      </c>
      <c r="G53" s="69" t="s">
        <v>194</v>
      </c>
      <c r="H53" s="69">
        <v>1</v>
      </c>
      <c r="I53" s="69">
        <v>1</v>
      </c>
      <c r="J53" s="71" t="s">
        <v>194</v>
      </c>
      <c r="K53" s="71" t="s">
        <v>222</v>
      </c>
      <c r="L53" s="71" t="s">
        <v>194</v>
      </c>
      <c r="M53" s="74">
        <v>0</v>
      </c>
      <c r="N53" s="74">
        <v>0</v>
      </c>
      <c r="O53" s="74">
        <v>0</v>
      </c>
      <c r="P53" s="74">
        <v>108000</v>
      </c>
      <c r="Q53" s="74">
        <v>108000</v>
      </c>
      <c r="R53" s="74">
        <v>108000</v>
      </c>
      <c r="S53" s="69" t="s">
        <v>224</v>
      </c>
    </row>
    <row r="54" spans="1:19">
      <c r="A54" s="69">
        <v>36</v>
      </c>
      <c r="B54" s="73" t="s">
        <v>54</v>
      </c>
      <c r="C54" s="69"/>
      <c r="D54" s="69">
        <v>1</v>
      </c>
      <c r="E54" s="69" t="s">
        <v>194</v>
      </c>
      <c r="F54" s="74">
        <v>108000</v>
      </c>
      <c r="G54" s="69" t="s">
        <v>194</v>
      </c>
      <c r="H54" s="69">
        <v>1</v>
      </c>
      <c r="I54" s="69">
        <v>1</v>
      </c>
      <c r="J54" s="71" t="s">
        <v>194</v>
      </c>
      <c r="K54" s="71" t="s">
        <v>222</v>
      </c>
      <c r="L54" s="71" t="s">
        <v>194</v>
      </c>
      <c r="M54" s="74">
        <v>0</v>
      </c>
      <c r="N54" s="74">
        <v>0</v>
      </c>
      <c r="O54" s="74">
        <v>0</v>
      </c>
      <c r="P54" s="74">
        <v>108000</v>
      </c>
      <c r="Q54" s="74">
        <v>108000</v>
      </c>
      <c r="R54" s="74">
        <v>108000</v>
      </c>
      <c r="S54" s="69" t="s">
        <v>224</v>
      </c>
    </row>
    <row r="55" spans="1:19">
      <c r="A55" s="69">
        <v>37</v>
      </c>
      <c r="B55" s="73" t="s">
        <v>54</v>
      </c>
      <c r="C55" s="69"/>
      <c r="D55" s="69">
        <v>1</v>
      </c>
      <c r="E55" s="69" t="s">
        <v>194</v>
      </c>
      <c r="F55" s="74">
        <v>108000</v>
      </c>
      <c r="G55" s="69" t="s">
        <v>194</v>
      </c>
      <c r="H55" s="69">
        <v>1</v>
      </c>
      <c r="I55" s="69">
        <v>1</v>
      </c>
      <c r="J55" s="71" t="s">
        <v>194</v>
      </c>
      <c r="K55" s="71" t="s">
        <v>222</v>
      </c>
      <c r="L55" s="71" t="s">
        <v>194</v>
      </c>
      <c r="M55" s="74">
        <v>0</v>
      </c>
      <c r="N55" s="74">
        <v>0</v>
      </c>
      <c r="O55" s="74">
        <v>0</v>
      </c>
      <c r="P55" s="74">
        <v>108000</v>
      </c>
      <c r="Q55" s="74">
        <v>108000</v>
      </c>
      <c r="R55" s="74">
        <v>108000</v>
      </c>
      <c r="S55" s="69" t="s">
        <v>224</v>
      </c>
    </row>
    <row r="56" spans="1:19">
      <c r="A56" s="69"/>
      <c r="B56" s="73"/>
      <c r="C56" s="69"/>
      <c r="D56" s="69"/>
      <c r="E56" s="69"/>
      <c r="F56" s="74"/>
      <c r="G56" s="73"/>
      <c r="H56" s="73"/>
      <c r="I56" s="73"/>
      <c r="J56" s="71"/>
      <c r="K56" s="71"/>
      <c r="L56" s="71"/>
      <c r="M56" s="74"/>
      <c r="N56" s="74"/>
      <c r="O56" s="74"/>
      <c r="P56" s="74"/>
      <c r="Q56" s="74"/>
      <c r="R56" s="74"/>
      <c r="S56" s="73"/>
    </row>
    <row r="57" spans="1:19">
      <c r="A57" s="69"/>
      <c r="B57" s="73"/>
      <c r="C57" s="69"/>
      <c r="D57" s="69"/>
      <c r="E57" s="69"/>
      <c r="F57" s="74"/>
      <c r="G57" s="73"/>
      <c r="H57" s="73"/>
      <c r="I57" s="73"/>
      <c r="J57" s="71"/>
      <c r="K57" s="71"/>
      <c r="L57" s="71"/>
      <c r="M57" s="74"/>
      <c r="N57" s="74"/>
      <c r="O57" s="74"/>
      <c r="P57" s="74"/>
      <c r="Q57" s="74"/>
      <c r="R57" s="74"/>
      <c r="S57" s="73"/>
    </row>
    <row r="58" spans="1:19">
      <c r="A58" s="69"/>
      <c r="B58" s="73"/>
      <c r="C58" s="69"/>
      <c r="D58" s="69"/>
      <c r="E58" s="69"/>
      <c r="F58" s="74"/>
      <c r="G58" s="73"/>
      <c r="H58" s="73"/>
      <c r="I58" s="73"/>
      <c r="J58" s="71"/>
      <c r="K58" s="71"/>
      <c r="L58" s="71"/>
      <c r="M58" s="74"/>
      <c r="N58" s="74"/>
      <c r="O58" s="74"/>
      <c r="P58" s="74"/>
      <c r="Q58" s="74"/>
      <c r="R58" s="74"/>
      <c r="S58" s="73"/>
    </row>
    <row r="59" spans="1:19">
      <c r="A59" s="69"/>
      <c r="B59" s="73"/>
      <c r="C59" s="69"/>
      <c r="D59" s="69"/>
      <c r="E59" s="69"/>
      <c r="F59" s="74"/>
      <c r="G59" s="73"/>
      <c r="H59" s="73"/>
      <c r="I59" s="73"/>
      <c r="J59" s="71"/>
      <c r="K59" s="71"/>
      <c r="L59" s="71"/>
      <c r="M59" s="74"/>
      <c r="N59" s="74"/>
      <c r="O59" s="74"/>
      <c r="P59" s="74"/>
      <c r="Q59" s="74"/>
      <c r="R59" s="74"/>
      <c r="S59" s="73"/>
    </row>
    <row r="60" spans="1:19">
      <c r="A60" s="69"/>
      <c r="B60" s="73"/>
      <c r="C60" s="69"/>
      <c r="D60" s="69"/>
      <c r="E60" s="69"/>
      <c r="F60" s="74"/>
      <c r="G60" s="73"/>
      <c r="H60" s="73"/>
      <c r="I60" s="73"/>
      <c r="J60" s="71"/>
      <c r="K60" s="71"/>
      <c r="L60" s="71"/>
      <c r="M60" s="74"/>
      <c r="N60" s="74"/>
      <c r="O60" s="74"/>
      <c r="P60" s="74"/>
      <c r="Q60" s="74"/>
      <c r="R60" s="74"/>
      <c r="S60" s="73"/>
    </row>
    <row r="61" spans="1:19">
      <c r="A61" s="69"/>
      <c r="B61" s="73"/>
      <c r="C61" s="69"/>
      <c r="D61" s="69"/>
      <c r="E61" s="69"/>
      <c r="F61" s="74"/>
      <c r="G61" s="73"/>
      <c r="H61" s="73"/>
      <c r="I61" s="73"/>
      <c r="J61" s="71"/>
      <c r="K61" s="71"/>
      <c r="L61" s="71"/>
      <c r="M61" s="74"/>
      <c r="N61" s="74"/>
      <c r="O61" s="74"/>
      <c r="P61" s="74"/>
      <c r="Q61" s="74"/>
      <c r="R61" s="74"/>
      <c r="S61" s="73"/>
    </row>
    <row r="62" spans="1:19" s="68" customFormat="1" ht="45" customHeight="1">
      <c r="A62" s="126" t="s">
        <v>175</v>
      </c>
      <c r="B62" s="126" t="s">
        <v>176</v>
      </c>
      <c r="C62" s="126" t="s">
        <v>236</v>
      </c>
      <c r="D62" s="124" t="s">
        <v>216</v>
      </c>
      <c r="E62" s="126" t="s">
        <v>178</v>
      </c>
      <c r="F62" s="126"/>
      <c r="G62" s="126" t="s">
        <v>181</v>
      </c>
      <c r="H62" s="126"/>
      <c r="I62" s="126"/>
      <c r="J62" s="122" t="s">
        <v>182</v>
      </c>
      <c r="K62" s="122"/>
      <c r="L62" s="122"/>
      <c r="M62" s="123" t="s">
        <v>183</v>
      </c>
      <c r="N62" s="123"/>
      <c r="O62" s="123"/>
      <c r="P62" s="123" t="s">
        <v>184</v>
      </c>
      <c r="Q62" s="123"/>
      <c r="R62" s="123"/>
      <c r="S62" s="124" t="s">
        <v>11</v>
      </c>
    </row>
    <row r="63" spans="1:19" s="68" customFormat="1" ht="31.5">
      <c r="A63" s="127"/>
      <c r="B63" s="127"/>
      <c r="C63" s="127"/>
      <c r="D63" s="128"/>
      <c r="E63" s="69" t="s">
        <v>179</v>
      </c>
      <c r="F63" s="70" t="s">
        <v>180</v>
      </c>
      <c r="G63" s="69">
        <v>2558</v>
      </c>
      <c r="H63" s="69">
        <v>2559</v>
      </c>
      <c r="I63" s="69">
        <v>2560</v>
      </c>
      <c r="J63" s="71">
        <v>2558</v>
      </c>
      <c r="K63" s="71">
        <v>2559</v>
      </c>
      <c r="L63" s="71">
        <v>2560</v>
      </c>
      <c r="M63" s="72">
        <v>2558</v>
      </c>
      <c r="N63" s="72">
        <v>2559</v>
      </c>
      <c r="O63" s="72">
        <v>2560</v>
      </c>
      <c r="P63" s="72">
        <v>2558</v>
      </c>
      <c r="Q63" s="72">
        <v>2559</v>
      </c>
      <c r="R63" s="72">
        <v>2560</v>
      </c>
      <c r="S63" s="125"/>
    </row>
    <row r="64" spans="1:19" ht="42">
      <c r="A64" s="69"/>
      <c r="B64" s="84" t="s">
        <v>219</v>
      </c>
      <c r="C64" s="69"/>
      <c r="D64" s="69"/>
      <c r="E64" s="69"/>
      <c r="F64" s="74"/>
      <c r="G64" s="73"/>
      <c r="H64" s="73"/>
      <c r="I64" s="73"/>
      <c r="J64" s="71"/>
      <c r="K64" s="71"/>
      <c r="L64" s="71"/>
      <c r="M64" s="74"/>
      <c r="N64" s="74"/>
      <c r="O64" s="74"/>
      <c r="P64" s="74"/>
      <c r="Q64" s="74"/>
      <c r="R64" s="74"/>
      <c r="S64" s="73"/>
    </row>
    <row r="65" spans="1:20" ht="47.25">
      <c r="A65" s="69">
        <v>38</v>
      </c>
      <c r="B65" s="73" t="s">
        <v>220</v>
      </c>
      <c r="C65" s="69" t="s">
        <v>165</v>
      </c>
      <c r="D65" s="69">
        <v>1</v>
      </c>
      <c r="E65" s="69" t="s">
        <v>194</v>
      </c>
      <c r="F65" s="74">
        <f>346200+42000</f>
        <v>388200</v>
      </c>
      <c r="G65" s="69">
        <v>1</v>
      </c>
      <c r="H65" s="69">
        <v>1</v>
      </c>
      <c r="I65" s="69">
        <v>1</v>
      </c>
      <c r="J65" s="71" t="s">
        <v>194</v>
      </c>
      <c r="K65" s="71" t="s">
        <v>194</v>
      </c>
      <c r="L65" s="71" t="s">
        <v>194</v>
      </c>
      <c r="M65" s="74">
        <v>10740</v>
      </c>
      <c r="N65" s="74">
        <v>12360</v>
      </c>
      <c r="O65" s="74">
        <v>13620</v>
      </c>
      <c r="P65" s="74">
        <v>289560</v>
      </c>
      <c r="Q65" s="74">
        <f>+F65+N65</f>
        <v>400560</v>
      </c>
      <c r="R65" s="74">
        <f>+Q65+O65</f>
        <v>414180</v>
      </c>
      <c r="S65" s="69" t="s">
        <v>253</v>
      </c>
    </row>
    <row r="66" spans="1:20">
      <c r="A66" s="69">
        <v>39</v>
      </c>
      <c r="B66" s="73" t="s">
        <v>188</v>
      </c>
      <c r="C66" s="69" t="s">
        <v>166</v>
      </c>
      <c r="D66" s="69">
        <v>1</v>
      </c>
      <c r="E66" s="69" t="s">
        <v>194</v>
      </c>
      <c r="F66" s="74">
        <v>309000</v>
      </c>
      <c r="G66" s="69">
        <v>1</v>
      </c>
      <c r="H66" s="69">
        <v>1</v>
      </c>
      <c r="I66" s="69">
        <v>1</v>
      </c>
      <c r="J66" s="71" t="s">
        <v>194</v>
      </c>
      <c r="K66" s="71" t="s">
        <v>194</v>
      </c>
      <c r="L66" s="71" t="s">
        <v>194</v>
      </c>
      <c r="M66" s="74">
        <v>8580</v>
      </c>
      <c r="N66" s="74">
        <v>10470</v>
      </c>
      <c r="O66" s="74">
        <v>12000</v>
      </c>
      <c r="P66" s="74">
        <v>251280</v>
      </c>
      <c r="Q66" s="74">
        <f>+F66+N66</f>
        <v>319470</v>
      </c>
      <c r="R66" s="74">
        <f>+Q66+O66</f>
        <v>331470</v>
      </c>
      <c r="S66" s="69" t="s">
        <v>253</v>
      </c>
    </row>
    <row r="67" spans="1:20">
      <c r="A67" s="69"/>
      <c r="B67" s="76" t="s">
        <v>50</v>
      </c>
      <c r="C67" s="69"/>
      <c r="D67" s="69"/>
      <c r="E67" s="69"/>
      <c r="F67" s="74"/>
      <c r="G67" s="73"/>
      <c r="H67" s="73"/>
      <c r="I67" s="73"/>
      <c r="J67" s="71"/>
      <c r="K67" s="71"/>
      <c r="L67" s="71"/>
      <c r="M67" s="74"/>
      <c r="N67" s="74"/>
      <c r="O67" s="74"/>
      <c r="P67" s="74"/>
      <c r="Q67" s="74"/>
      <c r="R67" s="74"/>
      <c r="S67" s="73"/>
    </row>
    <row r="68" spans="1:20">
      <c r="A68" s="69">
        <v>40</v>
      </c>
      <c r="B68" s="73" t="s">
        <v>83</v>
      </c>
      <c r="C68" s="69"/>
      <c r="D68" s="69">
        <v>1</v>
      </c>
      <c r="E68" s="69">
        <v>1</v>
      </c>
      <c r="F68" s="74">
        <v>112800</v>
      </c>
      <c r="G68" s="69">
        <v>1</v>
      </c>
      <c r="H68" s="69">
        <v>1</v>
      </c>
      <c r="I68" s="69">
        <v>1</v>
      </c>
      <c r="J68" s="71" t="s">
        <v>194</v>
      </c>
      <c r="K68" s="71" t="s">
        <v>194</v>
      </c>
      <c r="L68" s="71" t="s">
        <v>194</v>
      </c>
      <c r="M68" s="74">
        <v>4560</v>
      </c>
      <c r="N68" s="74">
        <v>0</v>
      </c>
      <c r="O68" s="74">
        <v>4560</v>
      </c>
      <c r="P68" s="74">
        <v>117360</v>
      </c>
      <c r="Q68" s="74">
        <f>+F68+N68</f>
        <v>112800</v>
      </c>
      <c r="R68" s="74">
        <f>+Q68+O68</f>
        <v>117360</v>
      </c>
      <c r="S68" s="73"/>
    </row>
    <row r="69" spans="1:20" ht="42">
      <c r="A69" s="69"/>
      <c r="B69" s="84" t="s">
        <v>189</v>
      </c>
      <c r="C69" s="69"/>
      <c r="D69" s="69"/>
      <c r="E69" s="69"/>
      <c r="F69" s="74"/>
      <c r="G69" s="73"/>
      <c r="H69" s="73"/>
      <c r="I69" s="73"/>
      <c r="J69" s="71"/>
      <c r="K69" s="71"/>
      <c r="L69" s="71"/>
      <c r="M69" s="74"/>
      <c r="N69" s="74"/>
      <c r="O69" s="74"/>
      <c r="P69" s="74"/>
      <c r="Q69" s="74"/>
      <c r="R69" s="74"/>
      <c r="S69" s="73"/>
    </row>
    <row r="70" spans="1:20" ht="31.5">
      <c r="A70" s="69">
        <v>41</v>
      </c>
      <c r="B70" s="73" t="s">
        <v>221</v>
      </c>
      <c r="C70" s="69" t="s">
        <v>165</v>
      </c>
      <c r="D70" s="69">
        <v>1</v>
      </c>
      <c r="E70" s="69" t="s">
        <v>194</v>
      </c>
      <c r="F70" s="74">
        <f>346200+42000</f>
        <v>388200</v>
      </c>
      <c r="G70" s="69">
        <v>1</v>
      </c>
      <c r="H70" s="69">
        <v>1</v>
      </c>
      <c r="I70" s="69">
        <v>1</v>
      </c>
      <c r="J70" s="71" t="s">
        <v>194</v>
      </c>
      <c r="K70" s="71" t="s">
        <v>194</v>
      </c>
      <c r="L70" s="71" t="s">
        <v>194</v>
      </c>
      <c r="M70" s="74">
        <v>9240</v>
      </c>
      <c r="N70" s="74">
        <v>12360</v>
      </c>
      <c r="O70" s="74">
        <v>13620</v>
      </c>
      <c r="P70" s="74">
        <v>281640</v>
      </c>
      <c r="Q70" s="74">
        <f>+F70+N70</f>
        <v>400560</v>
      </c>
      <c r="R70" s="74">
        <f>+Q70+O70</f>
        <v>414180</v>
      </c>
      <c r="S70" s="69" t="s">
        <v>253</v>
      </c>
    </row>
    <row r="71" spans="1:20">
      <c r="A71" s="69">
        <v>42</v>
      </c>
      <c r="B71" s="73" t="s">
        <v>40</v>
      </c>
      <c r="C71" s="69" t="s">
        <v>169</v>
      </c>
      <c r="D71" s="69">
        <v>1</v>
      </c>
      <c r="E71" s="69">
        <v>1</v>
      </c>
      <c r="F71" s="74">
        <v>188640</v>
      </c>
      <c r="G71" s="69">
        <v>1</v>
      </c>
      <c r="H71" s="69">
        <v>1</v>
      </c>
      <c r="I71" s="69">
        <v>1</v>
      </c>
      <c r="J71" s="71" t="s">
        <v>194</v>
      </c>
      <c r="K71" s="71" t="s">
        <v>194</v>
      </c>
      <c r="L71" s="71" t="s">
        <v>194</v>
      </c>
      <c r="M71" s="74">
        <v>7080</v>
      </c>
      <c r="N71" s="74">
        <v>1860</v>
      </c>
      <c r="O71" s="74">
        <v>7440</v>
      </c>
      <c r="P71" s="74">
        <v>206040</v>
      </c>
      <c r="Q71" s="74">
        <f>+F71+N71</f>
        <v>190500</v>
      </c>
      <c r="R71" s="74">
        <f>+Q71+O71</f>
        <v>197940</v>
      </c>
      <c r="S71" s="73"/>
    </row>
    <row r="72" spans="1:20" ht="16.5" customHeight="1">
      <c r="A72" s="69">
        <v>43</v>
      </c>
      <c r="B72" s="73" t="s">
        <v>112</v>
      </c>
      <c r="C72" s="69" t="s">
        <v>193</v>
      </c>
      <c r="D72" s="69">
        <v>1</v>
      </c>
      <c r="E72" s="69">
        <v>1</v>
      </c>
      <c r="F72" s="74">
        <v>0</v>
      </c>
      <c r="G72" s="69">
        <v>1</v>
      </c>
      <c r="H72" s="69">
        <v>1</v>
      </c>
      <c r="I72" s="69">
        <v>1</v>
      </c>
      <c r="J72" s="71" t="s">
        <v>194</v>
      </c>
      <c r="K72" s="71" t="s">
        <v>194</v>
      </c>
      <c r="L72" s="71" t="s">
        <v>194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69" t="s">
        <v>243</v>
      </c>
      <c r="T72" s="68"/>
    </row>
    <row r="73" spans="1:20" ht="16.5" customHeight="1">
      <c r="A73" s="69">
        <v>44</v>
      </c>
      <c r="B73" s="73" t="s">
        <v>112</v>
      </c>
      <c r="C73" s="69" t="s">
        <v>193</v>
      </c>
      <c r="D73" s="69">
        <v>1</v>
      </c>
      <c r="E73" s="69">
        <v>1</v>
      </c>
      <c r="F73" s="74">
        <v>0</v>
      </c>
      <c r="G73" s="69">
        <v>1</v>
      </c>
      <c r="H73" s="69">
        <v>1</v>
      </c>
      <c r="I73" s="69">
        <v>1</v>
      </c>
      <c r="J73" s="71" t="s">
        <v>194</v>
      </c>
      <c r="K73" s="71" t="s">
        <v>194</v>
      </c>
      <c r="L73" s="71" t="s">
        <v>194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69" t="s">
        <v>243</v>
      </c>
      <c r="T73" s="68"/>
    </row>
    <row r="74" spans="1:20" ht="16.5" customHeight="1">
      <c r="A74" s="69">
        <v>45</v>
      </c>
      <c r="B74" s="73" t="s">
        <v>112</v>
      </c>
      <c r="C74" s="69" t="s">
        <v>193</v>
      </c>
      <c r="D74" s="69">
        <v>1</v>
      </c>
      <c r="E74" s="69">
        <v>1</v>
      </c>
      <c r="F74" s="74">
        <v>0</v>
      </c>
      <c r="G74" s="69">
        <v>1</v>
      </c>
      <c r="H74" s="69">
        <v>1</v>
      </c>
      <c r="I74" s="69">
        <v>1</v>
      </c>
      <c r="J74" s="71" t="s">
        <v>194</v>
      </c>
      <c r="K74" s="71" t="s">
        <v>194</v>
      </c>
      <c r="L74" s="71" t="s">
        <v>194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69" t="s">
        <v>243</v>
      </c>
      <c r="T74" s="68"/>
    </row>
    <row r="75" spans="1:20" ht="16.5" customHeight="1">
      <c r="A75" s="69">
        <v>46</v>
      </c>
      <c r="B75" s="73" t="s">
        <v>112</v>
      </c>
      <c r="C75" s="69" t="s">
        <v>114</v>
      </c>
      <c r="D75" s="69">
        <v>1</v>
      </c>
      <c r="E75" s="69">
        <v>1</v>
      </c>
      <c r="F75" s="74">
        <v>0</v>
      </c>
      <c r="G75" s="69">
        <v>1</v>
      </c>
      <c r="H75" s="69">
        <v>1</v>
      </c>
      <c r="I75" s="69">
        <v>1</v>
      </c>
      <c r="J75" s="71" t="s">
        <v>194</v>
      </c>
      <c r="K75" s="71" t="s">
        <v>194</v>
      </c>
      <c r="L75" s="71" t="s">
        <v>194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69" t="s">
        <v>243</v>
      </c>
      <c r="T75" s="68"/>
    </row>
    <row r="76" spans="1:20" ht="16.5" customHeight="1">
      <c r="A76" s="69">
        <v>47</v>
      </c>
      <c r="B76" s="73" t="s">
        <v>112</v>
      </c>
      <c r="C76" s="69" t="s">
        <v>114</v>
      </c>
      <c r="D76" s="69">
        <v>1</v>
      </c>
      <c r="E76" s="69" t="s">
        <v>194</v>
      </c>
      <c r="F76" s="74">
        <v>0</v>
      </c>
      <c r="G76" s="69">
        <v>1</v>
      </c>
      <c r="H76" s="69">
        <v>1</v>
      </c>
      <c r="I76" s="69">
        <v>1</v>
      </c>
      <c r="J76" s="71" t="s">
        <v>194</v>
      </c>
      <c r="K76" s="71" t="s">
        <v>194</v>
      </c>
      <c r="L76" s="71" t="s">
        <v>194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69" t="s">
        <v>243</v>
      </c>
      <c r="T76" s="68"/>
    </row>
    <row r="77" spans="1:20" ht="16.5" customHeight="1">
      <c r="A77" s="69">
        <v>48</v>
      </c>
      <c r="B77" s="73" t="s">
        <v>112</v>
      </c>
      <c r="C77" s="69" t="s">
        <v>114</v>
      </c>
      <c r="D77" s="69">
        <v>1</v>
      </c>
      <c r="E77" s="69" t="s">
        <v>194</v>
      </c>
      <c r="F77" s="74">
        <v>0</v>
      </c>
      <c r="G77" s="69">
        <v>1</v>
      </c>
      <c r="H77" s="69">
        <v>1</v>
      </c>
      <c r="I77" s="69">
        <v>1</v>
      </c>
      <c r="J77" s="71" t="s">
        <v>194</v>
      </c>
      <c r="K77" s="71" t="s">
        <v>194</v>
      </c>
      <c r="L77" s="71" t="s">
        <v>194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69" t="s">
        <v>243</v>
      </c>
      <c r="T77" s="68"/>
    </row>
    <row r="78" spans="1:20">
      <c r="A78" s="69"/>
      <c r="B78" s="76" t="s">
        <v>85</v>
      </c>
      <c r="C78" s="69"/>
      <c r="D78" s="69"/>
      <c r="E78" s="69"/>
      <c r="F78" s="74"/>
      <c r="G78" s="73"/>
      <c r="H78" s="73"/>
      <c r="I78" s="73"/>
      <c r="J78" s="71"/>
      <c r="K78" s="71"/>
      <c r="L78" s="71"/>
      <c r="M78" s="74"/>
      <c r="N78" s="74"/>
      <c r="O78" s="74"/>
      <c r="P78" s="74"/>
      <c r="Q78" s="74"/>
      <c r="R78" s="74"/>
      <c r="S78" s="69"/>
      <c r="T78" s="68"/>
    </row>
    <row r="79" spans="1:20">
      <c r="A79" s="69">
        <v>49</v>
      </c>
      <c r="B79" s="73" t="s">
        <v>87</v>
      </c>
      <c r="C79" s="69"/>
      <c r="D79" s="69">
        <v>1</v>
      </c>
      <c r="E79" s="69">
        <v>1</v>
      </c>
      <c r="F79" s="74">
        <v>199800</v>
      </c>
      <c r="G79" s="69">
        <v>1</v>
      </c>
      <c r="H79" s="69">
        <v>1</v>
      </c>
      <c r="I79" s="69">
        <v>1</v>
      </c>
      <c r="J79" s="71" t="s">
        <v>194</v>
      </c>
      <c r="K79" s="71" t="s">
        <v>194</v>
      </c>
      <c r="L79" s="71" t="s">
        <v>194</v>
      </c>
      <c r="M79" s="74">
        <v>9240</v>
      </c>
      <c r="N79" s="74">
        <v>1860</v>
      </c>
      <c r="O79" s="74">
        <v>7320</v>
      </c>
      <c r="P79" s="74">
        <v>251940</v>
      </c>
      <c r="Q79" s="74">
        <f>+F79+N79</f>
        <v>201660</v>
      </c>
      <c r="R79" s="74">
        <f>+Q79+O79</f>
        <v>208980</v>
      </c>
      <c r="S79" s="69"/>
      <c r="T79" s="68"/>
    </row>
    <row r="80" spans="1:20">
      <c r="A80" s="69"/>
      <c r="B80" s="76" t="s">
        <v>50</v>
      </c>
      <c r="C80" s="69"/>
      <c r="D80" s="69"/>
      <c r="E80" s="69"/>
      <c r="F80" s="74"/>
      <c r="G80" s="73"/>
      <c r="H80" s="73"/>
      <c r="I80" s="73"/>
      <c r="J80" s="71"/>
      <c r="K80" s="71"/>
      <c r="L80" s="71"/>
      <c r="M80" s="74"/>
      <c r="N80" s="74"/>
      <c r="O80" s="74"/>
      <c r="P80" s="74"/>
      <c r="Q80" s="74"/>
      <c r="R80" s="74"/>
      <c r="S80" s="69"/>
      <c r="T80" s="68"/>
    </row>
    <row r="81" spans="1:20" ht="16.5" customHeight="1">
      <c r="A81" s="69">
        <v>50</v>
      </c>
      <c r="B81" s="73" t="s">
        <v>122</v>
      </c>
      <c r="C81" s="69"/>
      <c r="D81" s="69">
        <v>1</v>
      </c>
      <c r="E81" s="69">
        <v>1</v>
      </c>
      <c r="F81" s="74">
        <v>0</v>
      </c>
      <c r="G81" s="69">
        <v>1</v>
      </c>
      <c r="H81" s="69">
        <v>1</v>
      </c>
      <c r="I81" s="69">
        <v>1</v>
      </c>
      <c r="J81" s="71" t="s">
        <v>194</v>
      </c>
      <c r="K81" s="71" t="s">
        <v>194</v>
      </c>
      <c r="L81" s="71" t="s">
        <v>194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69" t="s">
        <v>243</v>
      </c>
      <c r="T81" s="68"/>
    </row>
    <row r="82" spans="1:20" ht="16.5" customHeight="1">
      <c r="A82" s="69">
        <v>51</v>
      </c>
      <c r="B82" s="73" t="s">
        <v>122</v>
      </c>
      <c r="C82" s="69"/>
      <c r="D82" s="69">
        <v>1</v>
      </c>
      <c r="E82" s="69">
        <v>1</v>
      </c>
      <c r="F82" s="74">
        <v>0</v>
      </c>
      <c r="G82" s="69">
        <v>1</v>
      </c>
      <c r="H82" s="69">
        <v>1</v>
      </c>
      <c r="I82" s="69">
        <v>1</v>
      </c>
      <c r="J82" s="71" t="s">
        <v>194</v>
      </c>
      <c r="K82" s="71" t="s">
        <v>194</v>
      </c>
      <c r="L82" s="71" t="s">
        <v>194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69" t="s">
        <v>243</v>
      </c>
      <c r="T82" s="68"/>
    </row>
    <row r="83" spans="1:20" ht="16.5" customHeight="1">
      <c r="A83" s="69">
        <v>52</v>
      </c>
      <c r="B83" s="73" t="s">
        <v>122</v>
      </c>
      <c r="C83" s="69"/>
      <c r="D83" s="69">
        <v>1</v>
      </c>
      <c r="E83" s="69" t="s">
        <v>194</v>
      </c>
      <c r="F83" s="74">
        <v>0</v>
      </c>
      <c r="G83" s="69">
        <v>1</v>
      </c>
      <c r="H83" s="69">
        <v>1</v>
      </c>
      <c r="I83" s="69">
        <v>1</v>
      </c>
      <c r="J83" s="71" t="s">
        <v>194</v>
      </c>
      <c r="K83" s="71" t="s">
        <v>194</v>
      </c>
      <c r="L83" s="71" t="s">
        <v>194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69" t="s">
        <v>243</v>
      </c>
      <c r="T83" s="68"/>
    </row>
    <row r="84" spans="1:20">
      <c r="A84" s="69"/>
      <c r="B84" s="76" t="s">
        <v>52</v>
      </c>
      <c r="C84" s="69"/>
      <c r="D84" s="69"/>
      <c r="E84" s="69"/>
      <c r="F84" s="74"/>
      <c r="G84" s="73"/>
      <c r="H84" s="73"/>
      <c r="I84" s="73"/>
      <c r="J84" s="71"/>
      <c r="K84" s="71"/>
      <c r="L84" s="71"/>
      <c r="M84" s="74"/>
      <c r="N84" s="74"/>
      <c r="O84" s="74"/>
      <c r="P84" s="74">
        <v>0</v>
      </c>
      <c r="Q84" s="74">
        <v>0</v>
      </c>
      <c r="R84" s="74">
        <v>0</v>
      </c>
      <c r="S84" s="69"/>
      <c r="T84" s="68"/>
    </row>
    <row r="85" spans="1:20">
      <c r="A85" s="69">
        <v>53</v>
      </c>
      <c r="B85" s="73" t="s">
        <v>54</v>
      </c>
      <c r="C85" s="69"/>
      <c r="D85" s="69">
        <v>1</v>
      </c>
      <c r="E85" s="69">
        <v>1</v>
      </c>
      <c r="F85" s="74">
        <v>108000</v>
      </c>
      <c r="G85" s="69">
        <v>1</v>
      </c>
      <c r="H85" s="69">
        <v>1</v>
      </c>
      <c r="I85" s="69">
        <v>1</v>
      </c>
      <c r="J85" s="71" t="s">
        <v>194</v>
      </c>
      <c r="K85" s="71" t="s">
        <v>194</v>
      </c>
      <c r="L85" s="71" t="s">
        <v>194</v>
      </c>
      <c r="M85" s="74">
        <v>0</v>
      </c>
      <c r="N85" s="74">
        <v>0</v>
      </c>
      <c r="O85" s="74">
        <v>0</v>
      </c>
      <c r="P85" s="74">
        <v>108000</v>
      </c>
      <c r="Q85" s="74">
        <v>108000</v>
      </c>
      <c r="R85" s="74">
        <v>108000</v>
      </c>
      <c r="S85" s="73"/>
    </row>
    <row r="86" spans="1:20">
      <c r="A86" s="69"/>
      <c r="B86" s="73"/>
      <c r="C86" s="69"/>
      <c r="D86" s="69"/>
      <c r="E86" s="69"/>
      <c r="F86" s="74"/>
      <c r="G86" s="73"/>
      <c r="H86" s="73"/>
      <c r="I86" s="73"/>
      <c r="J86" s="71"/>
      <c r="K86" s="71"/>
      <c r="L86" s="71"/>
      <c r="M86" s="74"/>
      <c r="N86" s="74"/>
      <c r="O86" s="74"/>
      <c r="P86" s="74"/>
      <c r="Q86" s="74"/>
      <c r="R86" s="74"/>
      <c r="S86" s="73"/>
    </row>
    <row r="87" spans="1:20" s="68" customFormat="1" ht="44.25" customHeight="1">
      <c r="A87" s="126" t="s">
        <v>175</v>
      </c>
      <c r="B87" s="126" t="s">
        <v>176</v>
      </c>
      <c r="C87" s="126" t="s">
        <v>236</v>
      </c>
      <c r="D87" s="124" t="s">
        <v>216</v>
      </c>
      <c r="E87" s="126" t="s">
        <v>178</v>
      </c>
      <c r="F87" s="126"/>
      <c r="G87" s="126" t="s">
        <v>181</v>
      </c>
      <c r="H87" s="126"/>
      <c r="I87" s="126"/>
      <c r="J87" s="122" t="s">
        <v>182</v>
      </c>
      <c r="K87" s="122"/>
      <c r="L87" s="122"/>
      <c r="M87" s="123" t="s">
        <v>183</v>
      </c>
      <c r="N87" s="123"/>
      <c r="O87" s="123"/>
      <c r="P87" s="123" t="s">
        <v>184</v>
      </c>
      <c r="Q87" s="123"/>
      <c r="R87" s="123"/>
      <c r="S87" s="124" t="s">
        <v>11</v>
      </c>
    </row>
    <row r="88" spans="1:20" s="68" customFormat="1" ht="31.5">
      <c r="A88" s="127"/>
      <c r="B88" s="127"/>
      <c r="C88" s="127"/>
      <c r="D88" s="128"/>
      <c r="E88" s="69" t="s">
        <v>179</v>
      </c>
      <c r="F88" s="70" t="s">
        <v>180</v>
      </c>
      <c r="G88" s="69">
        <v>2558</v>
      </c>
      <c r="H88" s="69">
        <v>2559</v>
      </c>
      <c r="I88" s="69">
        <v>2560</v>
      </c>
      <c r="J88" s="71">
        <v>2558</v>
      </c>
      <c r="K88" s="71">
        <v>2559</v>
      </c>
      <c r="L88" s="71">
        <v>2560</v>
      </c>
      <c r="M88" s="72">
        <v>2558</v>
      </c>
      <c r="N88" s="72">
        <v>2559</v>
      </c>
      <c r="O88" s="72">
        <v>2560</v>
      </c>
      <c r="P88" s="72">
        <v>2558</v>
      </c>
      <c r="Q88" s="72">
        <v>2559</v>
      </c>
      <c r="R88" s="72">
        <v>2560</v>
      </c>
      <c r="S88" s="125"/>
    </row>
    <row r="89" spans="1:20" ht="21">
      <c r="A89" s="69"/>
      <c r="B89" s="84" t="s">
        <v>89</v>
      </c>
      <c r="C89" s="69"/>
      <c r="D89" s="69"/>
      <c r="E89" s="69"/>
      <c r="F89" s="74"/>
      <c r="G89" s="73"/>
      <c r="H89" s="73"/>
      <c r="I89" s="73"/>
      <c r="J89" s="71"/>
      <c r="K89" s="71"/>
      <c r="L89" s="71"/>
      <c r="M89" s="74"/>
      <c r="N89" s="74"/>
      <c r="O89" s="74"/>
      <c r="P89" s="74"/>
      <c r="Q89" s="74"/>
      <c r="R89" s="74"/>
      <c r="S89" s="73"/>
    </row>
    <row r="90" spans="1:20">
      <c r="A90" s="69">
        <v>54</v>
      </c>
      <c r="B90" s="73" t="s">
        <v>90</v>
      </c>
      <c r="C90" s="69" t="s">
        <v>166</v>
      </c>
      <c r="D90" s="69">
        <v>1</v>
      </c>
      <c r="E90" s="69" t="s">
        <v>194</v>
      </c>
      <c r="F90" s="74">
        <v>309000</v>
      </c>
      <c r="G90" s="69">
        <v>1</v>
      </c>
      <c r="H90" s="69">
        <v>1</v>
      </c>
      <c r="I90" s="69">
        <v>1</v>
      </c>
      <c r="J90" s="71" t="s">
        <v>194</v>
      </c>
      <c r="K90" s="71" t="s">
        <v>194</v>
      </c>
      <c r="L90" s="71" t="s">
        <v>194</v>
      </c>
      <c r="M90" s="74">
        <v>8580</v>
      </c>
      <c r="N90" s="74">
        <v>10470</v>
      </c>
      <c r="O90" s="74">
        <v>12000</v>
      </c>
      <c r="P90" s="74">
        <v>251280</v>
      </c>
      <c r="Q90" s="74">
        <f>+F90+N90</f>
        <v>319470</v>
      </c>
      <c r="R90" s="74">
        <f>+Q90+O90</f>
        <v>331470</v>
      </c>
      <c r="S90" s="69" t="s">
        <v>253</v>
      </c>
    </row>
    <row r="91" spans="1:20">
      <c r="A91" s="69"/>
      <c r="B91" s="73"/>
      <c r="C91" s="69"/>
      <c r="D91" s="69"/>
      <c r="E91" s="69"/>
      <c r="F91" s="74"/>
      <c r="G91" s="73"/>
      <c r="H91" s="73"/>
      <c r="I91" s="73"/>
      <c r="J91" s="71"/>
      <c r="K91" s="71"/>
      <c r="L91" s="71"/>
      <c r="M91" s="74"/>
      <c r="N91" s="74"/>
      <c r="O91" s="74"/>
      <c r="P91" s="74"/>
      <c r="Q91" s="74"/>
      <c r="R91" s="74"/>
      <c r="S91" s="73"/>
    </row>
    <row r="92" spans="1:20" ht="21">
      <c r="A92" s="69"/>
      <c r="B92" s="84" t="s">
        <v>190</v>
      </c>
      <c r="C92" s="69"/>
      <c r="D92" s="69"/>
      <c r="E92" s="69"/>
      <c r="F92" s="74"/>
      <c r="G92" s="73"/>
      <c r="H92" s="73"/>
      <c r="I92" s="73"/>
      <c r="J92" s="71"/>
      <c r="K92" s="71"/>
      <c r="L92" s="71"/>
      <c r="M92" s="74"/>
      <c r="N92" s="74"/>
      <c r="O92" s="74"/>
      <c r="P92" s="74"/>
      <c r="Q92" s="74"/>
      <c r="R92" s="74"/>
      <c r="S92" s="73"/>
    </row>
    <row r="93" spans="1:20" ht="31.5">
      <c r="A93" s="69">
        <v>55</v>
      </c>
      <c r="B93" s="73" t="s">
        <v>266</v>
      </c>
      <c r="C93" s="69" t="s">
        <v>165</v>
      </c>
      <c r="D93" s="69">
        <v>1</v>
      </c>
      <c r="E93" s="69" t="s">
        <v>194</v>
      </c>
      <c r="F93" s="74">
        <f>346200+42000</f>
        <v>388200</v>
      </c>
      <c r="G93" s="69">
        <v>1</v>
      </c>
      <c r="H93" s="69">
        <v>1</v>
      </c>
      <c r="I93" s="69">
        <v>1</v>
      </c>
      <c r="J93" s="71" t="s">
        <v>194</v>
      </c>
      <c r="K93" s="71" t="s">
        <v>194</v>
      </c>
      <c r="L93" s="71" t="s">
        <v>194</v>
      </c>
      <c r="M93" s="74">
        <v>10740</v>
      </c>
      <c r="N93" s="74">
        <v>12360</v>
      </c>
      <c r="O93" s="74">
        <v>13620</v>
      </c>
      <c r="P93" s="74">
        <v>289560</v>
      </c>
      <c r="Q93" s="74">
        <f>+F93+N93</f>
        <v>400560</v>
      </c>
      <c r="R93" s="74">
        <f>+Q93+O93</f>
        <v>414180</v>
      </c>
      <c r="S93" s="69" t="s">
        <v>253</v>
      </c>
    </row>
    <row r="94" spans="1:20">
      <c r="A94" s="69">
        <v>56</v>
      </c>
      <c r="B94" s="73" t="s">
        <v>191</v>
      </c>
      <c r="C94" s="69" t="s">
        <v>166</v>
      </c>
      <c r="D94" s="69">
        <v>1</v>
      </c>
      <c r="E94" s="69" t="s">
        <v>194</v>
      </c>
      <c r="F94" s="74">
        <v>309000</v>
      </c>
      <c r="G94" s="69">
        <v>1</v>
      </c>
      <c r="H94" s="69">
        <v>1</v>
      </c>
      <c r="I94" s="69">
        <v>1</v>
      </c>
      <c r="J94" s="71" t="s">
        <v>194</v>
      </c>
      <c r="K94" s="71" t="s">
        <v>194</v>
      </c>
      <c r="L94" s="71" t="s">
        <v>194</v>
      </c>
      <c r="M94" s="74">
        <v>8580</v>
      </c>
      <c r="N94" s="74">
        <v>10470</v>
      </c>
      <c r="O94" s="74">
        <v>12000</v>
      </c>
      <c r="P94" s="74">
        <v>251280</v>
      </c>
      <c r="Q94" s="74">
        <f>+F94+N94</f>
        <v>319470</v>
      </c>
      <c r="R94" s="74">
        <f>+Q94+O94</f>
        <v>331470</v>
      </c>
      <c r="S94" s="69" t="s">
        <v>253</v>
      </c>
    </row>
    <row r="95" spans="1:20">
      <c r="A95" s="69"/>
      <c r="B95" s="76" t="s">
        <v>50</v>
      </c>
      <c r="C95" s="69"/>
      <c r="D95" s="69"/>
      <c r="E95" s="69"/>
      <c r="F95" s="74"/>
      <c r="G95" s="73"/>
      <c r="H95" s="73"/>
      <c r="I95" s="73"/>
      <c r="J95" s="71"/>
      <c r="K95" s="71"/>
      <c r="L95" s="71"/>
      <c r="M95" s="74"/>
      <c r="N95" s="74"/>
      <c r="O95" s="74"/>
      <c r="P95" s="74"/>
      <c r="Q95" s="74"/>
      <c r="R95" s="74"/>
      <c r="S95" s="73"/>
    </row>
    <row r="96" spans="1:20">
      <c r="A96" s="69">
        <v>57</v>
      </c>
      <c r="B96" s="73" t="s">
        <v>192</v>
      </c>
      <c r="C96" s="69"/>
      <c r="D96" s="69">
        <v>1</v>
      </c>
      <c r="E96" s="69">
        <v>1</v>
      </c>
      <c r="F96" s="74">
        <v>126840</v>
      </c>
      <c r="G96" s="69">
        <v>1</v>
      </c>
      <c r="H96" s="69">
        <v>1</v>
      </c>
      <c r="I96" s="69">
        <v>1</v>
      </c>
      <c r="J96" s="71" t="s">
        <v>194</v>
      </c>
      <c r="K96" s="71" t="s">
        <v>194</v>
      </c>
      <c r="L96" s="71" t="s">
        <v>194</v>
      </c>
      <c r="M96" s="74">
        <v>4560</v>
      </c>
      <c r="N96" s="74">
        <v>0</v>
      </c>
      <c r="O96" s="74">
        <v>5160</v>
      </c>
      <c r="P96" s="74">
        <v>117360</v>
      </c>
      <c r="Q96" s="74">
        <f>+F96+N96</f>
        <v>126840</v>
      </c>
      <c r="R96" s="74">
        <f>+Q96+O96</f>
        <v>132000</v>
      </c>
      <c r="S96" s="73"/>
    </row>
    <row r="97" spans="1:19">
      <c r="A97" s="69"/>
      <c r="B97" s="73"/>
      <c r="C97" s="69"/>
      <c r="D97" s="69"/>
      <c r="E97" s="69"/>
      <c r="F97" s="74"/>
      <c r="G97" s="73"/>
      <c r="H97" s="73"/>
      <c r="I97" s="73"/>
      <c r="J97" s="71"/>
      <c r="K97" s="71"/>
      <c r="L97" s="71"/>
      <c r="M97" s="74"/>
      <c r="N97" s="74"/>
      <c r="O97" s="74"/>
      <c r="P97" s="74"/>
      <c r="Q97" s="74"/>
      <c r="R97" s="74"/>
      <c r="S97" s="73"/>
    </row>
    <row r="98" spans="1:19">
      <c r="A98" s="69"/>
      <c r="B98" s="73"/>
      <c r="C98" s="69"/>
      <c r="D98" s="69"/>
      <c r="E98" s="69"/>
      <c r="F98" s="74"/>
      <c r="G98" s="73"/>
      <c r="H98" s="73"/>
      <c r="I98" s="73"/>
      <c r="J98" s="71"/>
      <c r="K98" s="71"/>
      <c r="L98" s="71"/>
      <c r="M98" s="74"/>
      <c r="N98" s="74"/>
      <c r="O98" s="74"/>
      <c r="P98" s="74"/>
      <c r="Q98" s="74"/>
      <c r="R98" s="74"/>
      <c r="S98" s="73"/>
    </row>
    <row r="99" spans="1:19">
      <c r="A99" s="69"/>
      <c r="B99" s="73"/>
      <c r="C99" s="69"/>
      <c r="D99" s="69"/>
      <c r="E99" s="69"/>
      <c r="F99" s="74"/>
      <c r="G99" s="73"/>
      <c r="H99" s="73"/>
      <c r="I99" s="73"/>
      <c r="J99" s="71"/>
      <c r="K99" s="71"/>
      <c r="L99" s="71"/>
      <c r="M99" s="74"/>
      <c r="N99" s="74"/>
      <c r="O99" s="74"/>
      <c r="P99" s="74"/>
      <c r="Q99" s="74"/>
      <c r="R99" s="74"/>
      <c r="S99" s="73"/>
    </row>
    <row r="100" spans="1:19">
      <c r="A100" s="71" t="s">
        <v>231</v>
      </c>
      <c r="B100" s="69" t="s">
        <v>227</v>
      </c>
      <c r="C100" s="69"/>
      <c r="D100" s="69">
        <v>57</v>
      </c>
      <c r="E100" s="69">
        <v>37</v>
      </c>
      <c r="F100" s="74">
        <f>+F96+F94+F93+F90+F85+F79+F71+F70+F68+F66+F65+F55+F54+F53+F52+F51+F50+F48+F47+F46+F45+F44+F41+F39+F38+F37+F36+F35+F34+F27+F26+F25+F24+F23+F22+F20+F18+F16+F15+F14+F13+F12+F11+F10+F9+F8+F6+F5</f>
        <v>10609980</v>
      </c>
      <c r="G100" s="70">
        <v>54</v>
      </c>
      <c r="H100" s="70">
        <v>57</v>
      </c>
      <c r="I100" s="70">
        <v>57</v>
      </c>
      <c r="J100" s="72" t="s">
        <v>225</v>
      </c>
      <c r="K100" s="72" t="s">
        <v>226</v>
      </c>
      <c r="L100" s="72" t="s">
        <v>194</v>
      </c>
      <c r="M100" s="74">
        <f>+M96+M94+M93+M90+M79+M71+M70+M68+M66+M65+M48+M47+M46+M45+M44+M39+M38+M37+M36+M35+M34+M20+M18+M16+M15+M14+M13+M12+M11+M10+M9+M8+M6+M5</f>
        <v>431220</v>
      </c>
      <c r="N100" s="74">
        <f>+N96+N94+N93+N90+N79+N71+N70+N66+N65+N48+N47+N46+N45+N44+N39+N38+N37+N36+N35+N34+N18+N16+N15+N14+N13+N12+N11+N10+N9+N8+N6+N5</f>
        <v>178380</v>
      </c>
      <c r="O100" s="74">
        <f>+O96+O94+O93+O90+O79+O71+O70+O68+O66+O65+O48+O47+O46+O45+O44+O39+O38+O37+O36+O35+O34+O20+O18+O16+O15+O14+O13+O12+O11+O10+O9+O8+O6+O5</f>
        <v>333180</v>
      </c>
      <c r="P100" s="74">
        <f>+P96+P94+P93+P90+P85+P79+P71+P70+P68+P66+P65+P55+P54+P53+P52+P51+P50+P48+P47+P46+P45+P44+P41+P39+P38+P37+P36+P35+P34+P27+P26+P25+P24+P23+P22+P20+P18+P16+P15+P14+P13+P12+P11+P10+P9+P8+P6+P5</f>
        <v>9381300</v>
      </c>
      <c r="Q100" s="74">
        <f>+Q96+Q94+Q93+Q90+Q85+Q79+Q71+Q70+Q68+Q66+Q65+Q55+Q54+Q53+Q52+Q51+Q50+Q48+Q47+Q46+Q45+Q44+Q41+Q39+Q38+Q37+Q36+Q35+Q34+Q27+Q26+Q25+Q24+Q23+Q22+Q20+Q18+Q16+Q15+Q14+Q13+Q12+Q11+Q10+Q9+Q8+Q6+Q5</f>
        <v>10788360</v>
      </c>
      <c r="R100" s="74">
        <f>+R96+R94+R93+R90+R85+R79+R71+R70+R68+R66+R65+R55+R54+R53+R52+R51+R50+R48+R47+R46+R45+R44+R41+R39+R38+R37+R36+R35+R34+R27+R26+R25+R24+R23+R22+R20+R18+R16+R15+R14+R13+R12+R11+R10+R9+R8+R6+R5</f>
        <v>11121540</v>
      </c>
      <c r="S100" s="73"/>
    </row>
    <row r="101" spans="1:19" ht="31.5" customHeight="1">
      <c r="A101" s="71" t="s">
        <v>232</v>
      </c>
      <c r="B101" s="130" t="s">
        <v>228</v>
      </c>
      <c r="C101" s="131"/>
      <c r="D101" s="69"/>
      <c r="E101" s="69"/>
      <c r="F101" s="74"/>
      <c r="G101" s="73"/>
      <c r="H101" s="73"/>
      <c r="I101" s="73"/>
      <c r="J101" s="71"/>
      <c r="K101" s="71"/>
      <c r="L101" s="71"/>
      <c r="M101" s="74"/>
      <c r="N101" s="74"/>
      <c r="O101" s="74"/>
      <c r="P101" s="74">
        <f>+P100*20/B105</f>
        <v>1876260</v>
      </c>
      <c r="Q101" s="74">
        <f>+Q100*20/B105</f>
        <v>2157672</v>
      </c>
      <c r="R101" s="74">
        <f>+R100*20/B105</f>
        <v>2224308</v>
      </c>
      <c r="S101" s="73"/>
    </row>
    <row r="102" spans="1:19">
      <c r="A102" s="71" t="s">
        <v>233</v>
      </c>
      <c r="B102" s="130" t="s">
        <v>229</v>
      </c>
      <c r="C102" s="131"/>
      <c r="D102" s="69"/>
      <c r="E102" s="69"/>
      <c r="F102" s="74"/>
      <c r="G102" s="73"/>
      <c r="H102" s="73"/>
      <c r="I102" s="73"/>
      <c r="J102" s="71"/>
      <c r="K102" s="71"/>
      <c r="L102" s="71"/>
      <c r="M102" s="74"/>
      <c r="N102" s="74"/>
      <c r="O102" s="74"/>
      <c r="P102" s="74">
        <f>+P100+P101</f>
        <v>11257560</v>
      </c>
      <c r="Q102" s="74">
        <f t="shared" ref="Q102:R102" si="8">+Q100+Q101</f>
        <v>12946032</v>
      </c>
      <c r="R102" s="74">
        <f t="shared" si="8"/>
        <v>13345848</v>
      </c>
      <c r="S102" s="73"/>
    </row>
    <row r="103" spans="1:19">
      <c r="A103" s="71"/>
      <c r="B103" s="101" t="s">
        <v>235</v>
      </c>
      <c r="C103" s="102"/>
      <c r="D103" s="69"/>
      <c r="E103" s="69"/>
      <c r="F103" s="74"/>
      <c r="G103" s="73"/>
      <c r="H103" s="73"/>
      <c r="I103" s="73"/>
      <c r="J103" s="71"/>
      <c r="K103" s="71"/>
      <c r="L103" s="71"/>
      <c r="M103" s="74"/>
      <c r="N103" s="74"/>
      <c r="O103" s="74"/>
      <c r="P103" s="74">
        <f>+C106</f>
        <v>42870920</v>
      </c>
      <c r="Q103" s="74">
        <v>40900650</v>
      </c>
      <c r="R103" s="74">
        <v>42945683</v>
      </c>
      <c r="S103" s="73"/>
    </row>
    <row r="104" spans="1:19" ht="30.75" customHeight="1">
      <c r="A104" s="71" t="s">
        <v>234</v>
      </c>
      <c r="B104" s="130" t="s">
        <v>230</v>
      </c>
      <c r="C104" s="131"/>
      <c r="D104" s="69"/>
      <c r="E104" s="69"/>
      <c r="F104" s="74"/>
      <c r="G104" s="73"/>
      <c r="H104" s="73"/>
      <c r="I104" s="73"/>
      <c r="J104" s="71"/>
      <c r="K104" s="71"/>
      <c r="L104" s="71"/>
      <c r="M104" s="74"/>
      <c r="N104" s="74"/>
      <c r="O104" s="74"/>
      <c r="P104" s="103">
        <f>+P102/P103*B105</f>
        <v>26.259198542975053</v>
      </c>
      <c r="Q104" s="83">
        <f>+Q102/Q103*B105</f>
        <v>31.652386942505807</v>
      </c>
      <c r="R104" s="83">
        <f>+R102/R103*B105</f>
        <v>31.076110723399136</v>
      </c>
      <c r="S104" s="73"/>
    </row>
    <row r="105" spans="1:19">
      <c r="B105" s="75">
        <v>100</v>
      </c>
    </row>
    <row r="106" spans="1:19" s="80" customFormat="1">
      <c r="A106" s="79"/>
      <c r="B106" s="80" t="s">
        <v>237</v>
      </c>
      <c r="C106" s="129">
        <v>42870920</v>
      </c>
      <c r="D106" s="129"/>
      <c r="E106" s="79"/>
      <c r="F106" s="81" t="s">
        <v>256</v>
      </c>
      <c r="J106" s="82"/>
      <c r="K106" s="82"/>
      <c r="L106" s="82"/>
      <c r="M106" s="81"/>
      <c r="N106" s="81"/>
      <c r="O106" s="81"/>
      <c r="P106" s="81"/>
      <c r="Q106" s="81"/>
      <c r="R106" s="81"/>
    </row>
    <row r="107" spans="1:19" s="80" customFormat="1">
      <c r="A107" s="79"/>
      <c r="B107" s="80" t="s">
        <v>238</v>
      </c>
      <c r="C107" s="129">
        <v>40900650</v>
      </c>
      <c r="D107" s="129"/>
      <c r="E107" s="79"/>
      <c r="F107" s="81" t="s">
        <v>241</v>
      </c>
      <c r="J107" s="82"/>
      <c r="K107" s="82"/>
      <c r="L107" s="82"/>
      <c r="M107" s="81"/>
      <c r="N107" s="81"/>
      <c r="O107" s="81"/>
      <c r="P107" s="81"/>
      <c r="Q107" s="81"/>
      <c r="R107" s="81"/>
    </row>
    <row r="108" spans="1:19" s="80" customFormat="1">
      <c r="A108" s="79"/>
      <c r="B108" s="80" t="s">
        <v>240</v>
      </c>
      <c r="C108" s="129">
        <v>42945683</v>
      </c>
      <c r="D108" s="129"/>
      <c r="E108" s="79"/>
      <c r="F108" s="81" t="s">
        <v>242</v>
      </c>
      <c r="J108" s="82"/>
      <c r="K108" s="82"/>
      <c r="L108" s="82"/>
      <c r="M108" s="81"/>
      <c r="N108" s="81"/>
      <c r="O108" s="81"/>
      <c r="P108" s="81"/>
      <c r="Q108" s="81"/>
      <c r="R108" s="81"/>
    </row>
    <row r="109" spans="1:19" s="80" customFormat="1">
      <c r="A109" s="79"/>
      <c r="B109" s="80" t="s">
        <v>239</v>
      </c>
      <c r="C109" s="79"/>
      <c r="D109" s="79"/>
      <c r="E109" s="79"/>
      <c r="F109" s="81"/>
      <c r="J109" s="82"/>
      <c r="K109" s="82"/>
      <c r="L109" s="82"/>
      <c r="M109" s="81"/>
      <c r="N109" s="81"/>
      <c r="O109" s="81"/>
      <c r="P109" s="81"/>
      <c r="Q109" s="81"/>
      <c r="R109" s="81"/>
    </row>
    <row r="110" spans="1:19" s="80" customFormat="1">
      <c r="A110" s="79"/>
      <c r="C110" s="79"/>
      <c r="D110" s="79"/>
      <c r="E110" s="79"/>
      <c r="F110" s="81"/>
      <c r="J110" s="82"/>
      <c r="K110" s="82"/>
      <c r="L110" s="82"/>
      <c r="M110" s="81"/>
      <c r="N110" s="81"/>
      <c r="O110" s="81"/>
      <c r="P110" s="81"/>
      <c r="Q110" s="81"/>
      <c r="R110" s="81"/>
    </row>
    <row r="111" spans="1:19" s="80" customFormat="1">
      <c r="A111" s="79"/>
      <c r="C111" s="79"/>
      <c r="D111" s="79"/>
      <c r="E111" s="79"/>
      <c r="F111" s="81"/>
      <c r="J111" s="82"/>
      <c r="K111" s="82"/>
      <c r="L111" s="82"/>
      <c r="M111" s="81"/>
      <c r="N111" s="81"/>
      <c r="O111" s="81"/>
      <c r="P111" s="81"/>
      <c r="Q111" s="81"/>
      <c r="R111" s="81"/>
    </row>
    <row r="112" spans="1:19" s="80" customFormat="1">
      <c r="A112" s="79"/>
      <c r="C112" s="79"/>
      <c r="D112" s="79"/>
      <c r="E112" s="79"/>
      <c r="F112" s="81"/>
      <c r="J112" s="82"/>
      <c r="K112" s="82"/>
      <c r="L112" s="82"/>
      <c r="M112" s="81"/>
      <c r="N112" s="81"/>
      <c r="O112" s="81"/>
      <c r="P112" s="81"/>
      <c r="Q112" s="81"/>
      <c r="R112" s="81"/>
    </row>
    <row r="113" spans="1:18" s="80" customFormat="1">
      <c r="A113" s="79"/>
      <c r="C113" s="79"/>
      <c r="D113" s="79"/>
      <c r="E113" s="79"/>
      <c r="F113" s="81"/>
      <c r="J113" s="82"/>
      <c r="K113" s="82"/>
      <c r="L113" s="82"/>
      <c r="M113" s="81"/>
      <c r="N113" s="81"/>
      <c r="O113" s="81"/>
      <c r="P113" s="81"/>
      <c r="Q113" s="81"/>
      <c r="R113" s="81"/>
    </row>
  </sheetData>
  <mergeCells count="49">
    <mergeCell ref="A1:S1"/>
    <mergeCell ref="A2:S2"/>
    <mergeCell ref="B102:C102"/>
    <mergeCell ref="B104:C104"/>
    <mergeCell ref="C106:D106"/>
    <mergeCell ref="S87:S88"/>
    <mergeCell ref="A87:A88"/>
    <mergeCell ref="J31:L31"/>
    <mergeCell ref="M31:O31"/>
    <mergeCell ref="P31:R31"/>
    <mergeCell ref="S31:S32"/>
    <mergeCell ref="A62:A63"/>
    <mergeCell ref="B62:B63"/>
    <mergeCell ref="C62:C63"/>
    <mergeCell ref="D62:D63"/>
    <mergeCell ref="E62:F62"/>
    <mergeCell ref="C107:D107"/>
    <mergeCell ref="C108:D108"/>
    <mergeCell ref="G87:I87"/>
    <mergeCell ref="M87:O87"/>
    <mergeCell ref="P87:R87"/>
    <mergeCell ref="B101:C101"/>
    <mergeCell ref="J87:L87"/>
    <mergeCell ref="B87:B88"/>
    <mergeCell ref="C87:C88"/>
    <mergeCell ref="D87:D88"/>
    <mergeCell ref="E87:F87"/>
    <mergeCell ref="G62:I62"/>
    <mergeCell ref="J62:L62"/>
    <mergeCell ref="M62:O62"/>
    <mergeCell ref="P62:R62"/>
    <mergeCell ref="S62:S63"/>
    <mergeCell ref="G31:I31"/>
    <mergeCell ref="A3:A4"/>
    <mergeCell ref="B3:B4"/>
    <mergeCell ref="C3:C4"/>
    <mergeCell ref="D3:D4"/>
    <mergeCell ref="E3:F3"/>
    <mergeCell ref="G3:I3"/>
    <mergeCell ref="A31:A32"/>
    <mergeCell ref="B31:B32"/>
    <mergeCell ref="C31:C32"/>
    <mergeCell ref="D31:D32"/>
    <mergeCell ref="E31:F31"/>
    <mergeCell ref="T12:T13"/>
    <mergeCell ref="J3:L3"/>
    <mergeCell ref="M3:O3"/>
    <mergeCell ref="P3:R3"/>
    <mergeCell ref="S3:S4"/>
  </mergeCells>
  <pageMargins left="0.43307086614173229" right="0.23622047244094491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opLeftCell="A100" zoomScale="120" zoomScaleNormal="120" workbookViewId="0">
      <selection activeCell="F94" sqref="F94"/>
    </sheetView>
  </sheetViews>
  <sheetFormatPr defaultRowHeight="15.75"/>
  <cols>
    <col min="1" max="1" width="3.5703125" style="3" customWidth="1"/>
    <col min="2" max="2" width="16" style="33" customWidth="1"/>
    <col min="3" max="3" width="7.85546875" style="3" customWidth="1"/>
    <col min="4" max="4" width="10" style="3" customWidth="1"/>
    <col min="5" max="5" width="15.85546875" style="58" customWidth="1"/>
    <col min="6" max="6" width="6.7109375" style="64" customWidth="1"/>
    <col min="7" max="7" width="5.28515625" style="59" customWidth="1"/>
    <col min="8" max="8" width="13" style="3" customWidth="1"/>
    <col min="9" max="9" width="14.42578125" style="67" customWidth="1"/>
    <col min="10" max="10" width="8.28515625" style="3" customWidth="1"/>
    <col min="11" max="11" width="6" style="3" customWidth="1"/>
    <col min="12" max="12" width="10.28515625" style="60" customWidth="1"/>
    <col min="13" max="13" width="8.5703125" style="60" customWidth="1"/>
    <col min="14" max="14" width="10.140625" style="60" customWidth="1"/>
    <col min="15" max="15" width="7.5703125" style="3" customWidth="1"/>
    <col min="16" max="16384" width="9.140625" style="33"/>
  </cols>
  <sheetData>
    <row r="1" spans="1:16">
      <c r="A1" s="142" t="s">
        <v>258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6" s="3" customFormat="1">
      <c r="A2" s="137" t="s">
        <v>0</v>
      </c>
      <c r="B2" s="137" t="s">
        <v>1</v>
      </c>
      <c r="C2" s="137" t="s">
        <v>2</v>
      </c>
      <c r="D2" s="139" t="s">
        <v>3</v>
      </c>
      <c r="E2" s="140"/>
      <c r="F2" s="140"/>
      <c r="G2" s="141"/>
      <c r="H2" s="139" t="s">
        <v>8</v>
      </c>
      <c r="I2" s="140"/>
      <c r="J2" s="140"/>
      <c r="K2" s="141"/>
      <c r="L2" s="134" t="s">
        <v>9</v>
      </c>
      <c r="M2" s="134"/>
      <c r="N2" s="134"/>
      <c r="O2" s="135" t="s">
        <v>11</v>
      </c>
    </row>
    <row r="3" spans="1:16" s="3" customFormat="1" ht="47.25">
      <c r="A3" s="138"/>
      <c r="B3" s="138"/>
      <c r="C3" s="138"/>
      <c r="D3" s="1" t="s">
        <v>4</v>
      </c>
      <c r="E3" s="1" t="s">
        <v>5</v>
      </c>
      <c r="F3" s="1" t="s">
        <v>177</v>
      </c>
      <c r="G3" s="4" t="s">
        <v>7</v>
      </c>
      <c r="H3" s="1" t="s">
        <v>4</v>
      </c>
      <c r="I3" s="5" t="s">
        <v>5</v>
      </c>
      <c r="J3" s="5" t="s">
        <v>6</v>
      </c>
      <c r="K3" s="5" t="s">
        <v>7</v>
      </c>
      <c r="L3" s="6" t="s">
        <v>9</v>
      </c>
      <c r="M3" s="2" t="s">
        <v>10</v>
      </c>
      <c r="N3" s="2" t="s">
        <v>12</v>
      </c>
      <c r="O3" s="136"/>
      <c r="P3" s="7"/>
    </row>
    <row r="4" spans="1:16" s="13" customFormat="1" ht="33" customHeight="1">
      <c r="A4" s="8">
        <v>1</v>
      </c>
      <c r="B4" s="9" t="s">
        <v>13</v>
      </c>
      <c r="C4" s="8" t="s">
        <v>244</v>
      </c>
      <c r="D4" s="8" t="s">
        <v>16</v>
      </c>
      <c r="E4" s="10" t="s">
        <v>196</v>
      </c>
      <c r="F4" s="8" t="s">
        <v>195</v>
      </c>
      <c r="G4" s="11">
        <v>8</v>
      </c>
      <c r="H4" s="8" t="s">
        <v>14</v>
      </c>
      <c r="I4" s="9" t="s">
        <v>200</v>
      </c>
      <c r="J4" s="8" t="s">
        <v>201</v>
      </c>
      <c r="K4" s="8" t="s">
        <v>15</v>
      </c>
      <c r="L4" s="12">
        <v>368280</v>
      </c>
      <c r="M4" s="12">
        <v>79800</v>
      </c>
      <c r="N4" s="12">
        <v>79800</v>
      </c>
      <c r="O4" s="8"/>
    </row>
    <row r="5" spans="1:16" s="13" customFormat="1" ht="34.5" customHeight="1" thickBot="1">
      <c r="A5" s="14">
        <v>2</v>
      </c>
      <c r="B5" s="15" t="s">
        <v>17</v>
      </c>
      <c r="C5" s="14" t="s">
        <v>245</v>
      </c>
      <c r="D5" s="14" t="s">
        <v>18</v>
      </c>
      <c r="E5" s="16" t="s">
        <v>211</v>
      </c>
      <c r="F5" s="14" t="s">
        <v>195</v>
      </c>
      <c r="G5" s="17">
        <v>7</v>
      </c>
      <c r="H5" s="14" t="s">
        <v>127</v>
      </c>
      <c r="I5" s="19" t="s">
        <v>203</v>
      </c>
      <c r="J5" s="14" t="s">
        <v>201</v>
      </c>
      <c r="K5" s="14" t="s">
        <v>164</v>
      </c>
      <c r="L5" s="18">
        <v>311640</v>
      </c>
      <c r="M5" s="18">
        <v>42000</v>
      </c>
      <c r="N5" s="18">
        <v>0</v>
      </c>
      <c r="O5" s="14"/>
    </row>
    <row r="6" spans="1:16" s="13" customFormat="1" ht="15.75" customHeight="1" thickTop="1">
      <c r="A6" s="20"/>
      <c r="B6" s="21" t="s">
        <v>259</v>
      </c>
      <c r="C6" s="20"/>
      <c r="D6" s="20"/>
      <c r="E6" s="22"/>
      <c r="F6" s="20"/>
      <c r="G6" s="23"/>
      <c r="H6" s="20"/>
      <c r="I6" s="25"/>
      <c r="J6" s="20"/>
      <c r="K6" s="20"/>
      <c r="L6" s="24"/>
      <c r="M6" s="24"/>
      <c r="N6" s="24"/>
      <c r="O6" s="20"/>
    </row>
    <row r="7" spans="1:16" s="13" customFormat="1" ht="31.5">
      <c r="A7" s="8">
        <v>3</v>
      </c>
      <c r="B7" s="9" t="s">
        <v>19</v>
      </c>
      <c r="C7" s="8" t="s">
        <v>245</v>
      </c>
      <c r="D7" s="8" t="s">
        <v>20</v>
      </c>
      <c r="E7" s="10" t="s">
        <v>197</v>
      </c>
      <c r="F7" s="8" t="s">
        <v>195</v>
      </c>
      <c r="G7" s="11">
        <v>6</v>
      </c>
      <c r="H7" s="8" t="s">
        <v>128</v>
      </c>
      <c r="I7" s="9" t="s">
        <v>254</v>
      </c>
      <c r="J7" s="8" t="s">
        <v>202</v>
      </c>
      <c r="K7" s="8" t="s">
        <v>165</v>
      </c>
      <c r="L7" s="12">
        <v>303960</v>
      </c>
      <c r="M7" s="12">
        <v>42000</v>
      </c>
      <c r="N7" s="12">
        <v>0</v>
      </c>
      <c r="O7" s="8"/>
    </row>
    <row r="8" spans="1:16" s="13" customFormat="1" ht="31.5">
      <c r="A8" s="8">
        <v>4</v>
      </c>
      <c r="B8" s="9" t="s">
        <v>24</v>
      </c>
      <c r="C8" s="8" t="s">
        <v>245</v>
      </c>
      <c r="D8" s="8" t="s">
        <v>25</v>
      </c>
      <c r="E8" s="10" t="s">
        <v>26</v>
      </c>
      <c r="F8" s="8" t="s">
        <v>163</v>
      </c>
      <c r="G8" s="11">
        <v>5</v>
      </c>
      <c r="H8" s="8" t="s">
        <v>129</v>
      </c>
      <c r="I8" s="9" t="s">
        <v>156</v>
      </c>
      <c r="J8" s="8" t="s">
        <v>162</v>
      </c>
      <c r="K8" s="8" t="s">
        <v>167</v>
      </c>
      <c r="L8" s="12">
        <v>245040</v>
      </c>
      <c r="M8" s="12">
        <v>0</v>
      </c>
      <c r="N8" s="12">
        <v>0</v>
      </c>
      <c r="O8" s="8"/>
    </row>
    <row r="9" spans="1:16" s="13" customFormat="1">
      <c r="A9" s="8">
        <v>5</v>
      </c>
      <c r="B9" s="9" t="s">
        <v>27</v>
      </c>
      <c r="C9" s="8" t="s">
        <v>244</v>
      </c>
      <c r="D9" s="8" t="s">
        <v>28</v>
      </c>
      <c r="E9" s="10" t="s">
        <v>29</v>
      </c>
      <c r="F9" s="8" t="s">
        <v>163</v>
      </c>
      <c r="G9" s="11">
        <v>5</v>
      </c>
      <c r="H9" s="8" t="s">
        <v>130</v>
      </c>
      <c r="I9" s="9" t="s">
        <v>157</v>
      </c>
      <c r="J9" s="8" t="s">
        <v>162</v>
      </c>
      <c r="K9" s="8" t="s">
        <v>167</v>
      </c>
      <c r="L9" s="12">
        <v>258000</v>
      </c>
      <c r="M9" s="12">
        <v>0</v>
      </c>
      <c r="N9" s="12">
        <v>0</v>
      </c>
      <c r="O9" s="8"/>
    </row>
    <row r="10" spans="1:16" s="13" customFormat="1" ht="31.5">
      <c r="A10" s="8">
        <v>6</v>
      </c>
      <c r="B10" s="9" t="s">
        <v>21</v>
      </c>
      <c r="C10" s="8" t="s">
        <v>246</v>
      </c>
      <c r="D10" s="8" t="s">
        <v>22</v>
      </c>
      <c r="E10" s="10" t="s">
        <v>23</v>
      </c>
      <c r="F10" s="8" t="s">
        <v>163</v>
      </c>
      <c r="G10" s="11" t="s">
        <v>70</v>
      </c>
      <c r="H10" s="8" t="s">
        <v>131</v>
      </c>
      <c r="I10" s="9" t="s">
        <v>158</v>
      </c>
      <c r="J10" s="8" t="s">
        <v>162</v>
      </c>
      <c r="K10" s="8" t="s">
        <v>167</v>
      </c>
      <c r="L10" s="12">
        <v>198300</v>
      </c>
      <c r="M10" s="12">
        <v>0</v>
      </c>
      <c r="N10" s="12">
        <v>0</v>
      </c>
      <c r="O10" s="8"/>
    </row>
    <row r="11" spans="1:16" s="13" customFormat="1">
      <c r="A11" s="8">
        <v>7</v>
      </c>
      <c r="B11" s="9" t="s">
        <v>30</v>
      </c>
      <c r="C11" s="8"/>
      <c r="D11" s="8" t="s">
        <v>31</v>
      </c>
      <c r="E11" s="10" t="s">
        <v>32</v>
      </c>
      <c r="F11" s="8" t="s">
        <v>163</v>
      </c>
      <c r="G11" s="11" t="s">
        <v>33</v>
      </c>
      <c r="H11" s="8" t="s">
        <v>132</v>
      </c>
      <c r="I11" s="9" t="s">
        <v>159</v>
      </c>
      <c r="J11" s="8" t="s">
        <v>162</v>
      </c>
      <c r="K11" s="8" t="s">
        <v>166</v>
      </c>
      <c r="L11" s="12">
        <v>309000</v>
      </c>
      <c r="M11" s="12">
        <v>0</v>
      </c>
      <c r="N11" s="12">
        <v>0</v>
      </c>
      <c r="O11" s="8" t="s">
        <v>253</v>
      </c>
    </row>
    <row r="12" spans="1:16" s="13" customFormat="1">
      <c r="A12" s="8">
        <v>8</v>
      </c>
      <c r="B12" s="9" t="s">
        <v>34</v>
      </c>
      <c r="C12" s="8" t="s">
        <v>244</v>
      </c>
      <c r="D12" s="8" t="s">
        <v>36</v>
      </c>
      <c r="E12" s="10" t="s">
        <v>38</v>
      </c>
      <c r="F12" s="8" t="s">
        <v>163</v>
      </c>
      <c r="G12" s="11" t="s">
        <v>42</v>
      </c>
      <c r="H12" s="8" t="s">
        <v>133</v>
      </c>
      <c r="I12" s="9" t="s">
        <v>38</v>
      </c>
      <c r="J12" s="8" t="s">
        <v>162</v>
      </c>
      <c r="K12" s="8" t="s">
        <v>167</v>
      </c>
      <c r="L12" s="12">
        <v>258000</v>
      </c>
      <c r="M12" s="12">
        <v>0</v>
      </c>
      <c r="N12" s="12">
        <v>0</v>
      </c>
      <c r="O12" s="8"/>
    </row>
    <row r="13" spans="1:16" s="13" customFormat="1" ht="27.75" customHeight="1">
      <c r="A13" s="8">
        <v>9</v>
      </c>
      <c r="B13" s="9" t="s">
        <v>35</v>
      </c>
      <c r="C13" s="8" t="s">
        <v>245</v>
      </c>
      <c r="D13" s="8" t="s">
        <v>37</v>
      </c>
      <c r="E13" s="10" t="s">
        <v>38</v>
      </c>
      <c r="F13" s="8" t="s">
        <v>163</v>
      </c>
      <c r="G13" s="11" t="s">
        <v>42</v>
      </c>
      <c r="H13" s="8" t="s">
        <v>134</v>
      </c>
      <c r="I13" s="9" t="s">
        <v>38</v>
      </c>
      <c r="J13" s="8" t="s">
        <v>162</v>
      </c>
      <c r="K13" s="8" t="s">
        <v>167</v>
      </c>
      <c r="L13" s="12">
        <v>236760</v>
      </c>
      <c r="M13" s="12">
        <v>0</v>
      </c>
      <c r="N13" s="12">
        <v>0</v>
      </c>
      <c r="O13" s="8"/>
    </row>
    <row r="14" spans="1:16" s="13" customFormat="1">
      <c r="A14" s="8">
        <v>10</v>
      </c>
      <c r="B14" s="9" t="s">
        <v>30</v>
      </c>
      <c r="C14" s="8"/>
      <c r="D14" s="8" t="s">
        <v>39</v>
      </c>
      <c r="E14" s="10" t="s">
        <v>40</v>
      </c>
      <c r="F14" s="8" t="s">
        <v>163</v>
      </c>
      <c r="G14" s="11" t="s">
        <v>41</v>
      </c>
      <c r="H14" s="8" t="s">
        <v>135</v>
      </c>
      <c r="I14" s="9" t="s">
        <v>40</v>
      </c>
      <c r="J14" s="8" t="s">
        <v>163</v>
      </c>
      <c r="K14" s="8" t="s">
        <v>168</v>
      </c>
      <c r="L14" s="12">
        <v>256440</v>
      </c>
      <c r="M14" s="12">
        <v>0</v>
      </c>
      <c r="N14" s="12">
        <v>0</v>
      </c>
      <c r="O14" s="8" t="s">
        <v>253</v>
      </c>
    </row>
    <row r="15" spans="1:16" s="13" customFormat="1" ht="33.75" customHeight="1">
      <c r="A15" s="8">
        <v>11</v>
      </c>
      <c r="B15" s="9" t="s">
        <v>43</v>
      </c>
      <c r="C15" s="8" t="s">
        <v>247</v>
      </c>
      <c r="D15" s="8" t="s">
        <v>44</v>
      </c>
      <c r="E15" s="10" t="s">
        <v>136</v>
      </c>
      <c r="F15" s="8" t="s">
        <v>163</v>
      </c>
      <c r="G15" s="11" t="s">
        <v>45</v>
      </c>
      <c r="H15" s="8" t="s">
        <v>137</v>
      </c>
      <c r="I15" s="9" t="s">
        <v>170</v>
      </c>
      <c r="J15" s="8" t="s">
        <v>163</v>
      </c>
      <c r="K15" s="8" t="s">
        <v>169</v>
      </c>
      <c r="L15" s="12">
        <v>155160</v>
      </c>
      <c r="M15" s="12">
        <v>0</v>
      </c>
      <c r="N15" s="12">
        <v>0</v>
      </c>
      <c r="O15" s="8"/>
    </row>
    <row r="16" spans="1:16" s="13" customFormat="1">
      <c r="A16" s="8"/>
      <c r="B16" s="26" t="s">
        <v>46</v>
      </c>
      <c r="C16" s="8"/>
      <c r="D16" s="8"/>
      <c r="E16" s="10"/>
      <c r="F16" s="8"/>
      <c r="G16" s="11"/>
      <c r="H16" s="8"/>
      <c r="I16" s="9"/>
      <c r="J16" s="8"/>
      <c r="K16" s="8"/>
      <c r="L16" s="12"/>
      <c r="M16" s="12"/>
      <c r="N16" s="12"/>
      <c r="O16" s="8"/>
    </row>
    <row r="17" spans="1:16" s="13" customFormat="1">
      <c r="A17" s="8">
        <v>12</v>
      </c>
      <c r="B17" s="9" t="s">
        <v>48</v>
      </c>
      <c r="C17" s="8" t="s">
        <v>247</v>
      </c>
      <c r="D17" s="8"/>
      <c r="E17" s="10" t="s">
        <v>49</v>
      </c>
      <c r="F17" s="8"/>
      <c r="G17" s="11"/>
      <c r="H17" s="8"/>
      <c r="I17" s="9" t="s">
        <v>40</v>
      </c>
      <c r="J17" s="8"/>
      <c r="K17" s="8"/>
      <c r="L17" s="12">
        <v>145080</v>
      </c>
      <c r="M17" s="12">
        <v>0</v>
      </c>
      <c r="N17" s="12">
        <v>0</v>
      </c>
      <c r="O17" s="8"/>
    </row>
    <row r="18" spans="1:16" s="13" customFormat="1">
      <c r="A18" s="8"/>
      <c r="B18" s="27" t="s">
        <v>50</v>
      </c>
      <c r="C18" s="8"/>
      <c r="D18" s="8"/>
      <c r="E18" s="10"/>
      <c r="F18" s="8"/>
      <c r="G18" s="11"/>
      <c r="H18" s="8"/>
      <c r="I18" s="9"/>
      <c r="J18" s="8"/>
      <c r="K18" s="8"/>
      <c r="L18" s="12"/>
      <c r="M18" s="12"/>
      <c r="N18" s="12"/>
      <c r="O18" s="8"/>
    </row>
    <row r="19" spans="1:16" s="13" customFormat="1">
      <c r="A19" s="8">
        <v>13</v>
      </c>
      <c r="B19" s="9" t="s">
        <v>171</v>
      </c>
      <c r="C19" s="8" t="s">
        <v>246</v>
      </c>
      <c r="D19" s="8"/>
      <c r="E19" s="10" t="s">
        <v>51</v>
      </c>
      <c r="F19" s="8"/>
      <c r="G19" s="11"/>
      <c r="H19" s="8"/>
      <c r="I19" s="9" t="s">
        <v>51</v>
      </c>
      <c r="J19" s="8"/>
      <c r="K19" s="8"/>
      <c r="L19" s="12">
        <v>112800</v>
      </c>
      <c r="M19" s="12">
        <v>0</v>
      </c>
      <c r="N19" s="12">
        <v>0</v>
      </c>
      <c r="O19" s="8"/>
    </row>
    <row r="20" spans="1:16" s="13" customFormat="1">
      <c r="A20" s="8"/>
      <c r="B20" s="27" t="s">
        <v>52</v>
      </c>
      <c r="C20" s="8"/>
      <c r="D20" s="8"/>
      <c r="E20" s="10"/>
      <c r="F20" s="8"/>
      <c r="G20" s="11"/>
      <c r="H20" s="8"/>
      <c r="I20" s="9"/>
      <c r="J20" s="8"/>
      <c r="K20" s="8"/>
      <c r="L20" s="12"/>
      <c r="M20" s="12"/>
      <c r="N20" s="12"/>
      <c r="O20" s="8"/>
    </row>
    <row r="21" spans="1:16" s="13" customFormat="1">
      <c r="A21" s="8">
        <v>14</v>
      </c>
      <c r="B21" s="9" t="s">
        <v>174</v>
      </c>
      <c r="C21" s="8" t="s">
        <v>248</v>
      </c>
      <c r="D21" s="8"/>
      <c r="E21" s="10" t="s">
        <v>55</v>
      </c>
      <c r="F21" s="8"/>
      <c r="G21" s="11"/>
      <c r="H21" s="8"/>
      <c r="I21" s="9" t="s">
        <v>55</v>
      </c>
      <c r="J21" s="8"/>
      <c r="K21" s="8"/>
      <c r="L21" s="12">
        <v>108000</v>
      </c>
      <c r="M21" s="12">
        <v>0</v>
      </c>
      <c r="N21" s="12">
        <v>0</v>
      </c>
      <c r="O21" s="8"/>
    </row>
    <row r="22" spans="1:16" s="13" customFormat="1">
      <c r="A22" s="8">
        <v>15</v>
      </c>
      <c r="B22" s="9" t="s">
        <v>53</v>
      </c>
      <c r="C22" s="8" t="s">
        <v>249</v>
      </c>
      <c r="D22" s="8"/>
      <c r="E22" s="10" t="s">
        <v>54</v>
      </c>
      <c r="F22" s="8"/>
      <c r="G22" s="11"/>
      <c r="H22" s="8"/>
      <c r="I22" s="9" t="s">
        <v>54</v>
      </c>
      <c r="J22" s="8"/>
      <c r="K22" s="8"/>
      <c r="L22" s="12">
        <v>108000</v>
      </c>
      <c r="M22" s="12">
        <v>0</v>
      </c>
      <c r="N22" s="12">
        <v>0</v>
      </c>
      <c r="O22" s="8"/>
    </row>
    <row r="23" spans="1:16" s="13" customFormat="1">
      <c r="A23" s="8">
        <v>16</v>
      </c>
      <c r="B23" s="9" t="s">
        <v>56</v>
      </c>
      <c r="C23" s="8" t="s">
        <v>248</v>
      </c>
      <c r="D23" s="8"/>
      <c r="E23" s="10" t="s">
        <v>54</v>
      </c>
      <c r="F23" s="8"/>
      <c r="G23" s="11"/>
      <c r="H23" s="8"/>
      <c r="I23" s="9" t="s">
        <v>54</v>
      </c>
      <c r="J23" s="8"/>
      <c r="K23" s="8"/>
      <c r="L23" s="12">
        <v>108000</v>
      </c>
      <c r="M23" s="12">
        <v>0</v>
      </c>
      <c r="N23" s="12">
        <v>0</v>
      </c>
      <c r="O23" s="8"/>
    </row>
    <row r="24" spans="1:16" s="13" customFormat="1">
      <c r="A24" s="8">
        <v>17</v>
      </c>
      <c r="B24" s="9" t="s">
        <v>57</v>
      </c>
      <c r="C24" s="8" t="s">
        <v>250</v>
      </c>
      <c r="D24" s="8"/>
      <c r="E24" s="10" t="s">
        <v>54</v>
      </c>
      <c r="F24" s="8"/>
      <c r="G24" s="11"/>
      <c r="H24" s="8"/>
      <c r="I24" s="9" t="s">
        <v>54</v>
      </c>
      <c r="J24" s="8"/>
      <c r="K24" s="8"/>
      <c r="L24" s="12">
        <v>108000</v>
      </c>
      <c r="M24" s="12">
        <v>0</v>
      </c>
      <c r="N24" s="12">
        <v>0</v>
      </c>
      <c r="O24" s="8"/>
    </row>
    <row r="25" spans="1:16" s="13" customFormat="1">
      <c r="A25" s="8">
        <v>18</v>
      </c>
      <c r="B25" s="9" t="s">
        <v>58</v>
      </c>
      <c r="C25" s="8" t="s">
        <v>247</v>
      </c>
      <c r="D25" s="8"/>
      <c r="E25" s="10" t="s">
        <v>54</v>
      </c>
      <c r="F25" s="8"/>
      <c r="G25" s="11"/>
      <c r="H25" s="8"/>
      <c r="I25" s="9" t="s">
        <v>54</v>
      </c>
      <c r="J25" s="8"/>
      <c r="K25" s="8"/>
      <c r="L25" s="12">
        <v>108000</v>
      </c>
      <c r="M25" s="12">
        <v>0</v>
      </c>
      <c r="N25" s="12">
        <v>0</v>
      </c>
      <c r="O25" s="8"/>
    </row>
    <row r="26" spans="1:16" s="13" customFormat="1">
      <c r="A26" s="8">
        <v>19</v>
      </c>
      <c r="B26" s="9" t="s">
        <v>30</v>
      </c>
      <c r="C26" s="8"/>
      <c r="D26" s="8"/>
      <c r="E26" s="10" t="s">
        <v>54</v>
      </c>
      <c r="F26" s="8"/>
      <c r="G26" s="11"/>
      <c r="H26" s="8"/>
      <c r="I26" s="9" t="s">
        <v>54</v>
      </c>
      <c r="J26" s="8"/>
      <c r="K26" s="8"/>
      <c r="L26" s="12">
        <v>108000</v>
      </c>
      <c r="M26" s="12">
        <v>0</v>
      </c>
      <c r="N26" s="12">
        <v>0</v>
      </c>
      <c r="O26" s="8" t="s">
        <v>253</v>
      </c>
    </row>
    <row r="27" spans="1:16" s="3" customFormat="1">
      <c r="A27" s="137" t="s">
        <v>0</v>
      </c>
      <c r="B27" s="137" t="s">
        <v>1</v>
      </c>
      <c r="C27" s="137" t="s">
        <v>2</v>
      </c>
      <c r="D27" s="139" t="s">
        <v>3</v>
      </c>
      <c r="E27" s="140"/>
      <c r="F27" s="140"/>
      <c r="G27" s="141"/>
      <c r="H27" s="139" t="s">
        <v>8</v>
      </c>
      <c r="I27" s="140"/>
      <c r="J27" s="140"/>
      <c r="K27" s="141"/>
      <c r="L27" s="134" t="s">
        <v>9</v>
      </c>
      <c r="M27" s="134"/>
      <c r="N27" s="134"/>
      <c r="O27" s="135" t="s">
        <v>11</v>
      </c>
    </row>
    <row r="28" spans="1:16" s="3" customFormat="1" ht="54" customHeight="1">
      <c r="A28" s="138"/>
      <c r="B28" s="138"/>
      <c r="C28" s="138"/>
      <c r="D28" s="1" t="s">
        <v>4</v>
      </c>
      <c r="E28" s="1" t="s">
        <v>5</v>
      </c>
      <c r="F28" s="1"/>
      <c r="G28" s="4" t="s">
        <v>7</v>
      </c>
      <c r="H28" s="1" t="s">
        <v>4</v>
      </c>
      <c r="I28" s="5" t="s">
        <v>5</v>
      </c>
      <c r="J28" s="5" t="s">
        <v>6</v>
      </c>
      <c r="K28" s="5" t="s">
        <v>7</v>
      </c>
      <c r="L28" s="6" t="s">
        <v>9</v>
      </c>
      <c r="M28" s="2" t="s">
        <v>10</v>
      </c>
      <c r="N28" s="2" t="s">
        <v>12</v>
      </c>
      <c r="O28" s="136"/>
      <c r="P28" s="7"/>
    </row>
    <row r="29" spans="1:16" s="99" customFormat="1" ht="24" customHeight="1">
      <c r="A29" s="93"/>
      <c r="B29" s="94" t="s">
        <v>260</v>
      </c>
      <c r="C29" s="93"/>
      <c r="D29" s="93"/>
      <c r="E29" s="95"/>
      <c r="F29" s="93"/>
      <c r="G29" s="96"/>
      <c r="H29" s="93"/>
      <c r="I29" s="97"/>
      <c r="J29" s="93"/>
      <c r="K29" s="93"/>
      <c r="L29" s="98"/>
      <c r="M29" s="98"/>
      <c r="N29" s="98"/>
      <c r="O29" s="93"/>
    </row>
    <row r="30" spans="1:16" s="13" customFormat="1" ht="34.5" customHeight="1">
      <c r="A30" s="8">
        <v>20</v>
      </c>
      <c r="B30" s="9" t="s">
        <v>60</v>
      </c>
      <c r="C30" s="8" t="s">
        <v>244</v>
      </c>
      <c r="D30" s="8" t="s">
        <v>97</v>
      </c>
      <c r="E30" s="10" t="s">
        <v>205</v>
      </c>
      <c r="F30" s="8" t="s">
        <v>195</v>
      </c>
      <c r="G30" s="11" t="s">
        <v>61</v>
      </c>
      <c r="H30" s="8" t="s">
        <v>138</v>
      </c>
      <c r="I30" s="9" t="s">
        <v>204</v>
      </c>
      <c r="J30" s="8" t="s">
        <v>202</v>
      </c>
      <c r="K30" s="8" t="s">
        <v>164</v>
      </c>
      <c r="L30" s="12">
        <v>349320</v>
      </c>
      <c r="M30" s="12">
        <v>42000</v>
      </c>
      <c r="N30" s="12">
        <v>0</v>
      </c>
      <c r="O30" s="8"/>
    </row>
    <row r="31" spans="1:16" s="13" customFormat="1" ht="31.5">
      <c r="A31" s="8">
        <v>21</v>
      </c>
      <c r="B31" s="9" t="s">
        <v>62</v>
      </c>
      <c r="C31" s="8" t="s">
        <v>244</v>
      </c>
      <c r="D31" s="8" t="s">
        <v>98</v>
      </c>
      <c r="E31" s="10" t="s">
        <v>63</v>
      </c>
      <c r="F31" s="8" t="s">
        <v>163</v>
      </c>
      <c r="G31" s="11" t="s">
        <v>66</v>
      </c>
      <c r="H31" s="8" t="s">
        <v>139</v>
      </c>
      <c r="I31" s="9" t="s">
        <v>63</v>
      </c>
      <c r="J31" s="8" t="s">
        <v>162</v>
      </c>
      <c r="K31" s="8" t="s">
        <v>172</v>
      </c>
      <c r="L31" s="12">
        <v>276000</v>
      </c>
      <c r="M31" s="12">
        <v>0</v>
      </c>
      <c r="N31" s="12">
        <v>0</v>
      </c>
      <c r="O31" s="8"/>
    </row>
    <row r="32" spans="1:16" s="13" customFormat="1" ht="31.5">
      <c r="A32" s="8">
        <v>22</v>
      </c>
      <c r="B32" s="9" t="s">
        <v>64</v>
      </c>
      <c r="C32" s="8" t="s">
        <v>245</v>
      </c>
      <c r="D32" s="8" t="s">
        <v>100</v>
      </c>
      <c r="E32" s="10" t="s">
        <v>65</v>
      </c>
      <c r="F32" s="8" t="s">
        <v>163</v>
      </c>
      <c r="G32" s="11" t="s">
        <v>66</v>
      </c>
      <c r="H32" s="8" t="s">
        <v>140</v>
      </c>
      <c r="I32" s="9" t="s">
        <v>65</v>
      </c>
      <c r="J32" s="8" t="s">
        <v>162</v>
      </c>
      <c r="K32" s="8" t="s">
        <v>172</v>
      </c>
      <c r="L32" s="12">
        <v>265260</v>
      </c>
      <c r="M32" s="12">
        <v>0</v>
      </c>
      <c r="N32" s="12">
        <v>0</v>
      </c>
      <c r="O32" s="8"/>
    </row>
    <row r="33" spans="1:15" s="13" customFormat="1" ht="31.5">
      <c r="A33" s="8">
        <v>23</v>
      </c>
      <c r="B33" s="9" t="s">
        <v>30</v>
      </c>
      <c r="C33" s="8"/>
      <c r="D33" s="8" t="s">
        <v>99</v>
      </c>
      <c r="E33" s="10" t="s">
        <v>67</v>
      </c>
      <c r="F33" s="8" t="s">
        <v>163</v>
      </c>
      <c r="G33" s="11" t="s">
        <v>41</v>
      </c>
      <c r="H33" s="8" t="s">
        <v>141</v>
      </c>
      <c r="I33" s="9" t="s">
        <v>160</v>
      </c>
      <c r="J33" s="8" t="s">
        <v>163</v>
      </c>
      <c r="K33" s="8" t="s">
        <v>168</v>
      </c>
      <c r="L33" s="12">
        <v>256440</v>
      </c>
      <c r="M33" s="12">
        <v>0</v>
      </c>
      <c r="N33" s="12">
        <v>0</v>
      </c>
      <c r="O33" s="8" t="s">
        <v>253</v>
      </c>
    </row>
    <row r="34" spans="1:15" s="13" customFormat="1">
      <c r="A34" s="8">
        <v>24</v>
      </c>
      <c r="B34" s="9" t="s">
        <v>68</v>
      </c>
      <c r="C34" s="8" t="s">
        <v>244</v>
      </c>
      <c r="D34" s="8" t="s">
        <v>101</v>
      </c>
      <c r="E34" s="10" t="s">
        <v>69</v>
      </c>
      <c r="F34" s="8" t="s">
        <v>163</v>
      </c>
      <c r="G34" s="11" t="s">
        <v>70</v>
      </c>
      <c r="H34" s="8" t="s">
        <v>142</v>
      </c>
      <c r="I34" s="9" t="s">
        <v>69</v>
      </c>
      <c r="J34" s="8" t="s">
        <v>163</v>
      </c>
      <c r="K34" s="8" t="s">
        <v>169</v>
      </c>
      <c r="L34" s="12">
        <v>181200</v>
      </c>
      <c r="M34" s="12">
        <v>0</v>
      </c>
      <c r="N34" s="12">
        <v>0</v>
      </c>
      <c r="O34" s="8"/>
    </row>
    <row r="35" spans="1:15" s="13" customFormat="1">
      <c r="A35" s="8">
        <v>25</v>
      </c>
      <c r="B35" s="9" t="s">
        <v>30</v>
      </c>
      <c r="C35" s="8"/>
      <c r="D35" s="8" t="s">
        <v>102</v>
      </c>
      <c r="E35" s="10" t="s">
        <v>71</v>
      </c>
      <c r="F35" s="8" t="s">
        <v>163</v>
      </c>
      <c r="G35" s="11" t="s">
        <v>72</v>
      </c>
      <c r="H35" s="8" t="s">
        <v>143</v>
      </c>
      <c r="I35" s="9" t="s">
        <v>69</v>
      </c>
      <c r="J35" s="8" t="s">
        <v>163</v>
      </c>
      <c r="K35" s="8" t="s">
        <v>168</v>
      </c>
      <c r="L35" s="12">
        <v>238620</v>
      </c>
      <c r="M35" s="12">
        <v>0</v>
      </c>
      <c r="N35" s="12">
        <v>0</v>
      </c>
      <c r="O35" s="8" t="s">
        <v>253</v>
      </c>
    </row>
    <row r="36" spans="1:15" s="13" customFormat="1">
      <c r="A36" s="8"/>
      <c r="B36" s="27" t="s">
        <v>52</v>
      </c>
      <c r="C36" s="8"/>
      <c r="D36" s="8"/>
      <c r="E36" s="10"/>
      <c r="F36" s="8"/>
      <c r="G36" s="11"/>
      <c r="H36" s="8"/>
      <c r="I36" s="9"/>
      <c r="J36" s="8"/>
      <c r="K36" s="8"/>
      <c r="L36" s="12"/>
      <c r="M36" s="12"/>
      <c r="N36" s="12"/>
      <c r="O36" s="8"/>
    </row>
    <row r="37" spans="1:15" s="13" customFormat="1">
      <c r="A37" s="8">
        <v>26</v>
      </c>
      <c r="B37" s="9" t="s">
        <v>73</v>
      </c>
      <c r="C37" s="8" t="s">
        <v>248</v>
      </c>
      <c r="D37" s="8"/>
      <c r="E37" s="10" t="s">
        <v>54</v>
      </c>
      <c r="F37" s="8"/>
      <c r="G37" s="11"/>
      <c r="H37" s="8"/>
      <c r="I37" s="9" t="s">
        <v>54</v>
      </c>
      <c r="J37" s="8"/>
      <c r="K37" s="8"/>
      <c r="L37" s="12">
        <v>108000</v>
      </c>
      <c r="M37" s="12">
        <v>0</v>
      </c>
      <c r="N37" s="12">
        <v>0</v>
      </c>
      <c r="O37" s="8"/>
    </row>
    <row r="38" spans="1:15">
      <c r="A38" s="28"/>
      <c r="B38" s="29"/>
      <c r="C38" s="28"/>
      <c r="D38" s="28"/>
      <c r="E38" s="30"/>
      <c r="F38" s="61"/>
      <c r="G38" s="31"/>
      <c r="H38" s="28"/>
      <c r="I38" s="65"/>
      <c r="J38" s="28"/>
      <c r="K38" s="28"/>
      <c r="L38" s="32"/>
      <c r="M38" s="32"/>
      <c r="N38" s="32"/>
      <c r="O38" s="28"/>
    </row>
    <row r="39" spans="1:15" ht="16.5" thickBot="1">
      <c r="A39" s="34"/>
      <c r="B39" s="35"/>
      <c r="C39" s="34"/>
      <c r="D39" s="34"/>
      <c r="E39" s="36"/>
      <c r="F39" s="62"/>
      <c r="G39" s="37"/>
      <c r="H39" s="34"/>
      <c r="I39" s="66"/>
      <c r="J39" s="34"/>
      <c r="K39" s="34"/>
      <c r="L39" s="38"/>
      <c r="M39" s="38"/>
      <c r="N39" s="38"/>
      <c r="O39" s="34"/>
    </row>
    <row r="40" spans="1:15" s="92" customFormat="1" ht="22.5" customHeight="1" thickTop="1">
      <c r="A40" s="85"/>
      <c r="B40" s="86" t="s">
        <v>261</v>
      </c>
      <c r="C40" s="85"/>
      <c r="D40" s="85"/>
      <c r="E40" s="87"/>
      <c r="F40" s="88"/>
      <c r="G40" s="89"/>
      <c r="H40" s="85"/>
      <c r="I40" s="90"/>
      <c r="J40" s="85"/>
      <c r="K40" s="85"/>
      <c r="L40" s="91"/>
      <c r="M40" s="91"/>
      <c r="N40" s="91"/>
      <c r="O40" s="85"/>
    </row>
    <row r="41" spans="1:15" s="43" customFormat="1" ht="35.25" customHeight="1">
      <c r="A41" s="39">
        <v>27</v>
      </c>
      <c r="B41" s="40" t="s">
        <v>75</v>
      </c>
      <c r="C41" s="39" t="s">
        <v>246</v>
      </c>
      <c r="D41" s="39" t="s">
        <v>103</v>
      </c>
      <c r="E41" s="10" t="s">
        <v>206</v>
      </c>
      <c r="F41" s="8" t="s">
        <v>195</v>
      </c>
      <c r="G41" s="41" t="s">
        <v>61</v>
      </c>
      <c r="H41" s="39" t="s">
        <v>144</v>
      </c>
      <c r="I41" s="9" t="s">
        <v>218</v>
      </c>
      <c r="J41" s="8" t="s">
        <v>202</v>
      </c>
      <c r="K41" s="8" t="s">
        <v>165</v>
      </c>
      <c r="L41" s="12">
        <v>299640</v>
      </c>
      <c r="M41" s="12">
        <v>42000</v>
      </c>
      <c r="N41" s="42">
        <v>0</v>
      </c>
      <c r="O41" s="39"/>
    </row>
    <row r="42" spans="1:15" s="43" customFormat="1">
      <c r="A42" s="39">
        <v>28</v>
      </c>
      <c r="B42" s="40" t="s">
        <v>30</v>
      </c>
      <c r="C42" s="39"/>
      <c r="D42" s="39" t="s">
        <v>107</v>
      </c>
      <c r="E42" s="10" t="s">
        <v>40</v>
      </c>
      <c r="F42" s="8" t="s">
        <v>163</v>
      </c>
      <c r="G42" s="41" t="s">
        <v>41</v>
      </c>
      <c r="H42" s="39" t="s">
        <v>148</v>
      </c>
      <c r="I42" s="40" t="s">
        <v>40</v>
      </c>
      <c r="J42" s="8" t="s">
        <v>163</v>
      </c>
      <c r="K42" s="8" t="s">
        <v>168</v>
      </c>
      <c r="L42" s="12">
        <v>256440</v>
      </c>
      <c r="M42" s="12">
        <v>0</v>
      </c>
      <c r="N42" s="42">
        <v>0</v>
      </c>
      <c r="O42" s="39" t="s">
        <v>253</v>
      </c>
    </row>
    <row r="43" spans="1:15" s="43" customFormat="1">
      <c r="A43" s="39">
        <v>29</v>
      </c>
      <c r="B43" s="40" t="s">
        <v>30</v>
      </c>
      <c r="C43" s="39"/>
      <c r="D43" s="39" t="s">
        <v>104</v>
      </c>
      <c r="E43" s="10" t="s">
        <v>76</v>
      </c>
      <c r="F43" s="8" t="s">
        <v>163</v>
      </c>
      <c r="G43" s="41" t="s">
        <v>41</v>
      </c>
      <c r="H43" s="39" t="s">
        <v>145</v>
      </c>
      <c r="I43" s="40" t="s">
        <v>76</v>
      </c>
      <c r="J43" s="8" t="s">
        <v>163</v>
      </c>
      <c r="K43" s="8" t="s">
        <v>168</v>
      </c>
      <c r="L43" s="12">
        <v>256440</v>
      </c>
      <c r="M43" s="12">
        <v>0</v>
      </c>
      <c r="N43" s="42">
        <v>0</v>
      </c>
      <c r="O43" s="39" t="s">
        <v>253</v>
      </c>
    </row>
    <row r="44" spans="1:15" s="43" customFormat="1">
      <c r="A44" s="39">
        <v>30</v>
      </c>
      <c r="B44" s="40" t="s">
        <v>30</v>
      </c>
      <c r="C44" s="39"/>
      <c r="D44" s="39" t="s">
        <v>105</v>
      </c>
      <c r="E44" s="10" t="s">
        <v>76</v>
      </c>
      <c r="F44" s="8" t="s">
        <v>163</v>
      </c>
      <c r="G44" s="41" t="s">
        <v>41</v>
      </c>
      <c r="H44" s="39" t="s">
        <v>146</v>
      </c>
      <c r="I44" s="40" t="s">
        <v>76</v>
      </c>
      <c r="J44" s="8" t="s">
        <v>163</v>
      </c>
      <c r="K44" s="8" t="s">
        <v>168</v>
      </c>
      <c r="L44" s="12">
        <v>256440</v>
      </c>
      <c r="M44" s="12">
        <v>0</v>
      </c>
      <c r="N44" s="42">
        <v>0</v>
      </c>
      <c r="O44" s="39" t="s">
        <v>253</v>
      </c>
    </row>
    <row r="45" spans="1:15" s="43" customFormat="1">
      <c r="A45" s="39">
        <v>31</v>
      </c>
      <c r="B45" s="40" t="s">
        <v>30</v>
      </c>
      <c r="C45" s="39"/>
      <c r="D45" s="39" t="s">
        <v>106</v>
      </c>
      <c r="E45" s="10" t="s">
        <v>77</v>
      </c>
      <c r="F45" s="8" t="s">
        <v>163</v>
      </c>
      <c r="G45" s="41" t="s">
        <v>41</v>
      </c>
      <c r="H45" s="39" t="s">
        <v>147</v>
      </c>
      <c r="I45" s="40" t="s">
        <v>77</v>
      </c>
      <c r="J45" s="8" t="s">
        <v>163</v>
      </c>
      <c r="K45" s="8" t="s">
        <v>168</v>
      </c>
      <c r="L45" s="12">
        <v>256440</v>
      </c>
      <c r="M45" s="12">
        <v>0</v>
      </c>
      <c r="N45" s="42">
        <v>0</v>
      </c>
      <c r="O45" s="39" t="s">
        <v>253</v>
      </c>
    </row>
    <row r="46" spans="1:15" s="43" customFormat="1">
      <c r="A46" s="39"/>
      <c r="B46" s="44" t="s">
        <v>52</v>
      </c>
      <c r="C46" s="39"/>
      <c r="D46" s="39"/>
      <c r="E46" s="10"/>
      <c r="F46" s="8"/>
      <c r="G46" s="41"/>
      <c r="H46" s="39"/>
      <c r="I46" s="40"/>
      <c r="J46" s="8"/>
      <c r="K46" s="8"/>
      <c r="L46" s="12"/>
      <c r="M46" s="12"/>
      <c r="N46" s="42"/>
      <c r="O46" s="39"/>
    </row>
    <row r="47" spans="1:15" s="43" customFormat="1">
      <c r="A47" s="39">
        <v>32</v>
      </c>
      <c r="B47" s="40" t="s">
        <v>78</v>
      </c>
      <c r="C47" s="39" t="s">
        <v>251</v>
      </c>
      <c r="D47" s="39"/>
      <c r="E47" s="10" t="s">
        <v>54</v>
      </c>
      <c r="F47" s="8"/>
      <c r="G47" s="41"/>
      <c r="H47" s="39"/>
      <c r="I47" s="40" t="s">
        <v>54</v>
      </c>
      <c r="J47" s="8"/>
      <c r="K47" s="8"/>
      <c r="L47" s="12">
        <v>108000</v>
      </c>
      <c r="M47" s="12">
        <v>0</v>
      </c>
      <c r="N47" s="12">
        <v>0</v>
      </c>
      <c r="O47" s="39"/>
    </row>
    <row r="48" spans="1:15" s="43" customFormat="1">
      <c r="A48" s="39">
        <v>33</v>
      </c>
      <c r="B48" s="40" t="s">
        <v>79</v>
      </c>
      <c r="C48" s="39" t="s">
        <v>250</v>
      </c>
      <c r="D48" s="39"/>
      <c r="E48" s="10" t="s">
        <v>54</v>
      </c>
      <c r="F48" s="8"/>
      <c r="G48" s="41"/>
      <c r="H48" s="39"/>
      <c r="I48" s="40" t="s">
        <v>54</v>
      </c>
      <c r="J48" s="8"/>
      <c r="K48" s="8"/>
      <c r="L48" s="12">
        <v>108000</v>
      </c>
      <c r="M48" s="12">
        <v>0</v>
      </c>
      <c r="N48" s="12">
        <v>0</v>
      </c>
      <c r="O48" s="39"/>
    </row>
    <row r="49" spans="1:16" s="43" customFormat="1">
      <c r="A49" s="39">
        <v>34</v>
      </c>
      <c r="B49" s="40" t="s">
        <v>80</v>
      </c>
      <c r="C49" s="39" t="s">
        <v>247</v>
      </c>
      <c r="D49" s="39"/>
      <c r="E49" s="10" t="s">
        <v>54</v>
      </c>
      <c r="F49" s="8"/>
      <c r="G49" s="41"/>
      <c r="H49" s="39"/>
      <c r="I49" s="40" t="s">
        <v>54</v>
      </c>
      <c r="J49" s="8"/>
      <c r="K49" s="8"/>
      <c r="L49" s="12">
        <v>108000</v>
      </c>
      <c r="M49" s="12">
        <v>0</v>
      </c>
      <c r="N49" s="12">
        <v>0</v>
      </c>
      <c r="O49" s="39"/>
    </row>
    <row r="50" spans="1:16" s="43" customFormat="1">
      <c r="A50" s="39">
        <v>35</v>
      </c>
      <c r="B50" s="40" t="s">
        <v>30</v>
      </c>
      <c r="C50" s="39"/>
      <c r="D50" s="39"/>
      <c r="E50" s="10" t="s">
        <v>54</v>
      </c>
      <c r="F50" s="8"/>
      <c r="G50" s="41"/>
      <c r="H50" s="39"/>
      <c r="I50" s="40" t="s">
        <v>54</v>
      </c>
      <c r="J50" s="8"/>
      <c r="K50" s="8"/>
      <c r="L50" s="12">
        <v>108000</v>
      </c>
      <c r="M50" s="12">
        <v>0</v>
      </c>
      <c r="N50" s="12">
        <v>0</v>
      </c>
      <c r="O50" s="39" t="s">
        <v>253</v>
      </c>
    </row>
    <row r="51" spans="1:16" s="43" customFormat="1">
      <c r="A51" s="39">
        <v>36</v>
      </c>
      <c r="B51" s="40" t="s">
        <v>30</v>
      </c>
      <c r="C51" s="39"/>
      <c r="D51" s="39"/>
      <c r="E51" s="10" t="s">
        <v>54</v>
      </c>
      <c r="F51" s="8"/>
      <c r="G51" s="41"/>
      <c r="H51" s="39"/>
      <c r="I51" s="40" t="s">
        <v>54</v>
      </c>
      <c r="J51" s="8"/>
      <c r="K51" s="8"/>
      <c r="L51" s="12">
        <v>108000</v>
      </c>
      <c r="M51" s="12">
        <v>0</v>
      </c>
      <c r="N51" s="12">
        <v>0</v>
      </c>
      <c r="O51" s="39" t="s">
        <v>253</v>
      </c>
    </row>
    <row r="52" spans="1:16" s="43" customFormat="1">
      <c r="A52" s="39">
        <v>37</v>
      </c>
      <c r="B52" s="40" t="s">
        <v>30</v>
      </c>
      <c r="C52" s="39"/>
      <c r="D52" s="39"/>
      <c r="E52" s="10" t="s">
        <v>54</v>
      </c>
      <c r="F52" s="8"/>
      <c r="G52" s="41"/>
      <c r="H52" s="39"/>
      <c r="I52" s="40" t="s">
        <v>54</v>
      </c>
      <c r="J52" s="8"/>
      <c r="K52" s="8"/>
      <c r="L52" s="12">
        <v>108000</v>
      </c>
      <c r="M52" s="12">
        <v>0</v>
      </c>
      <c r="N52" s="12">
        <v>0</v>
      </c>
      <c r="O52" s="39" t="s">
        <v>253</v>
      </c>
    </row>
    <row r="53" spans="1:16" s="3" customFormat="1">
      <c r="A53" s="137" t="s">
        <v>0</v>
      </c>
      <c r="B53" s="137" t="s">
        <v>1</v>
      </c>
      <c r="C53" s="137" t="s">
        <v>2</v>
      </c>
      <c r="D53" s="139" t="s">
        <v>3</v>
      </c>
      <c r="E53" s="140"/>
      <c r="F53" s="140"/>
      <c r="G53" s="141"/>
      <c r="H53" s="139" t="s">
        <v>8</v>
      </c>
      <c r="I53" s="140"/>
      <c r="J53" s="140"/>
      <c r="K53" s="141"/>
      <c r="L53" s="134" t="s">
        <v>9</v>
      </c>
      <c r="M53" s="134"/>
      <c r="N53" s="134"/>
      <c r="O53" s="135" t="s">
        <v>11</v>
      </c>
    </row>
    <row r="54" spans="1:16" s="3" customFormat="1" ht="47.25">
      <c r="A54" s="138"/>
      <c r="B54" s="138"/>
      <c r="C54" s="138"/>
      <c r="D54" s="1" t="s">
        <v>4</v>
      </c>
      <c r="E54" s="1" t="s">
        <v>5</v>
      </c>
      <c r="F54" s="1"/>
      <c r="G54" s="4" t="s">
        <v>7</v>
      </c>
      <c r="H54" s="1" t="s">
        <v>4</v>
      </c>
      <c r="I54" s="5" t="s">
        <v>5</v>
      </c>
      <c r="J54" s="5" t="s">
        <v>6</v>
      </c>
      <c r="K54" s="5" t="s">
        <v>7</v>
      </c>
      <c r="L54" s="6" t="s">
        <v>9</v>
      </c>
      <c r="M54" s="2" t="s">
        <v>10</v>
      </c>
      <c r="N54" s="2" t="s">
        <v>12</v>
      </c>
      <c r="O54" s="136"/>
      <c r="P54" s="7"/>
    </row>
    <row r="55" spans="1:16" s="43" customFormat="1">
      <c r="A55" s="39"/>
      <c r="B55" s="100" t="s">
        <v>262</v>
      </c>
      <c r="C55" s="39"/>
      <c r="D55" s="39"/>
      <c r="E55" s="10"/>
      <c r="F55" s="8"/>
      <c r="G55" s="41"/>
      <c r="H55" s="39"/>
      <c r="I55" s="40"/>
      <c r="J55" s="8"/>
      <c r="K55" s="8"/>
      <c r="L55" s="12"/>
      <c r="M55" s="12"/>
      <c r="N55" s="42"/>
      <c r="O55" s="39"/>
    </row>
    <row r="56" spans="1:16" s="43" customFormat="1" ht="63">
      <c r="A56" s="39">
        <v>38</v>
      </c>
      <c r="B56" s="40" t="s">
        <v>30</v>
      </c>
      <c r="C56" s="39"/>
      <c r="D56" s="39" t="s">
        <v>96</v>
      </c>
      <c r="E56" s="10" t="s">
        <v>208</v>
      </c>
      <c r="F56" s="8" t="s">
        <v>195</v>
      </c>
      <c r="G56" s="41" t="s">
        <v>210</v>
      </c>
      <c r="H56" s="39" t="s">
        <v>149</v>
      </c>
      <c r="I56" s="9" t="s">
        <v>207</v>
      </c>
      <c r="J56" s="8" t="s">
        <v>202</v>
      </c>
      <c r="K56" s="8" t="s">
        <v>165</v>
      </c>
      <c r="L56" s="12">
        <v>346200</v>
      </c>
      <c r="M56" s="12">
        <v>42000</v>
      </c>
      <c r="N56" s="42">
        <v>0</v>
      </c>
      <c r="O56" s="39" t="s">
        <v>253</v>
      </c>
    </row>
    <row r="57" spans="1:16" s="43" customFormat="1" ht="31.5">
      <c r="A57" s="39">
        <v>39</v>
      </c>
      <c r="B57" s="40" t="s">
        <v>30</v>
      </c>
      <c r="C57" s="39"/>
      <c r="D57" s="39" t="s">
        <v>108</v>
      </c>
      <c r="E57" s="10" t="s">
        <v>82</v>
      </c>
      <c r="F57" s="8" t="s">
        <v>163</v>
      </c>
      <c r="G57" s="41" t="s">
        <v>33</v>
      </c>
      <c r="H57" s="39" t="s">
        <v>150</v>
      </c>
      <c r="I57" s="9" t="s">
        <v>161</v>
      </c>
      <c r="J57" s="8" t="s">
        <v>162</v>
      </c>
      <c r="K57" s="8" t="s">
        <v>166</v>
      </c>
      <c r="L57" s="12">
        <v>309000</v>
      </c>
      <c r="M57" s="12">
        <v>0</v>
      </c>
      <c r="N57" s="42">
        <v>0</v>
      </c>
      <c r="O57" s="39" t="s">
        <v>253</v>
      </c>
    </row>
    <row r="58" spans="1:16" s="43" customFormat="1">
      <c r="A58" s="39"/>
      <c r="B58" s="44" t="s">
        <v>50</v>
      </c>
      <c r="C58" s="39"/>
      <c r="D58" s="39"/>
      <c r="E58" s="10"/>
      <c r="F58" s="8"/>
      <c r="G58" s="41"/>
      <c r="H58" s="39"/>
      <c r="I58" s="9"/>
      <c r="J58" s="8"/>
      <c r="K58" s="8"/>
      <c r="L58" s="12"/>
      <c r="M58" s="12"/>
      <c r="N58" s="42"/>
      <c r="O58" s="39"/>
    </row>
    <row r="59" spans="1:16" s="43" customFormat="1" ht="31.5">
      <c r="A59" s="39">
        <v>40</v>
      </c>
      <c r="B59" s="40" t="s">
        <v>81</v>
      </c>
      <c r="C59" s="39" t="s">
        <v>246</v>
      </c>
      <c r="D59" s="39"/>
      <c r="E59" s="10" t="s">
        <v>83</v>
      </c>
      <c r="F59" s="8"/>
      <c r="G59" s="41"/>
      <c r="H59" s="39"/>
      <c r="I59" s="9" t="s">
        <v>83</v>
      </c>
      <c r="J59" s="8"/>
      <c r="K59" s="8"/>
      <c r="L59" s="12">
        <v>112800</v>
      </c>
      <c r="M59" s="12">
        <v>0</v>
      </c>
      <c r="N59" s="42">
        <v>0</v>
      </c>
      <c r="O59" s="39"/>
    </row>
    <row r="60" spans="1:16" s="43" customFormat="1" ht="16.5" thickBot="1">
      <c r="A60" s="45"/>
      <c r="B60" s="46"/>
      <c r="C60" s="45"/>
      <c r="D60" s="45"/>
      <c r="E60" s="16"/>
      <c r="F60" s="14"/>
      <c r="G60" s="47"/>
      <c r="H60" s="45"/>
      <c r="I60" s="19"/>
      <c r="J60" s="14"/>
      <c r="K60" s="14"/>
      <c r="L60" s="18"/>
      <c r="M60" s="18"/>
      <c r="N60" s="48"/>
      <c r="O60" s="45"/>
    </row>
    <row r="61" spans="1:16" s="43" customFormat="1" ht="16.5" thickTop="1">
      <c r="A61" s="49"/>
      <c r="B61" s="50" t="s">
        <v>263</v>
      </c>
      <c r="C61" s="49"/>
      <c r="D61" s="49"/>
      <c r="E61" s="22"/>
      <c r="F61" s="20"/>
      <c r="G61" s="51"/>
      <c r="H61" s="49"/>
      <c r="I61" s="25"/>
      <c r="J61" s="20"/>
      <c r="K61" s="20"/>
      <c r="L61" s="24"/>
      <c r="M61" s="24"/>
      <c r="N61" s="52"/>
      <c r="O61" s="49"/>
    </row>
    <row r="62" spans="1:16" s="43" customFormat="1" ht="31.5">
      <c r="A62" s="39">
        <v>41</v>
      </c>
      <c r="B62" s="40" t="s">
        <v>30</v>
      </c>
      <c r="C62" s="39"/>
      <c r="D62" s="39" t="s">
        <v>109</v>
      </c>
      <c r="E62" s="10" t="s">
        <v>198</v>
      </c>
      <c r="F62" s="8" t="s">
        <v>195</v>
      </c>
      <c r="G62" s="41" t="s">
        <v>210</v>
      </c>
      <c r="H62" s="39" t="s">
        <v>151</v>
      </c>
      <c r="I62" s="9" t="s">
        <v>209</v>
      </c>
      <c r="J62" s="8" t="s">
        <v>202</v>
      </c>
      <c r="K62" s="8" t="s">
        <v>164</v>
      </c>
      <c r="L62" s="12">
        <v>346200</v>
      </c>
      <c r="M62" s="12">
        <v>42000</v>
      </c>
      <c r="N62" s="42">
        <v>0</v>
      </c>
      <c r="O62" s="39" t="s">
        <v>253</v>
      </c>
    </row>
    <row r="63" spans="1:16" s="43" customFormat="1">
      <c r="A63" s="39">
        <v>42</v>
      </c>
      <c r="B63" s="40" t="s">
        <v>84</v>
      </c>
      <c r="C63" s="39" t="s">
        <v>244</v>
      </c>
      <c r="D63" s="39" t="s">
        <v>88</v>
      </c>
      <c r="E63" s="10" t="s">
        <v>40</v>
      </c>
      <c r="F63" s="8" t="s">
        <v>163</v>
      </c>
      <c r="G63" s="41" t="s">
        <v>41</v>
      </c>
      <c r="H63" s="39" t="s">
        <v>152</v>
      </c>
      <c r="I63" s="9" t="s">
        <v>40</v>
      </c>
      <c r="J63" s="8" t="s">
        <v>163</v>
      </c>
      <c r="K63" s="8" t="s">
        <v>169</v>
      </c>
      <c r="L63" s="12">
        <v>188640</v>
      </c>
      <c r="M63" s="12">
        <v>0</v>
      </c>
      <c r="N63" s="42">
        <v>0</v>
      </c>
      <c r="O63" s="39"/>
    </row>
    <row r="64" spans="1:16" s="43" customFormat="1">
      <c r="A64" s="39"/>
      <c r="B64" s="40"/>
      <c r="C64" s="39"/>
      <c r="D64" s="39"/>
      <c r="E64" s="10"/>
      <c r="F64" s="8"/>
      <c r="G64" s="41"/>
      <c r="H64" s="39"/>
      <c r="I64" s="9"/>
      <c r="J64" s="8"/>
      <c r="K64" s="8"/>
      <c r="L64" s="12"/>
      <c r="M64" s="12"/>
      <c r="N64" s="42"/>
      <c r="O64" s="39"/>
    </row>
    <row r="65" spans="1:15" s="43" customFormat="1">
      <c r="A65" s="39">
        <v>43</v>
      </c>
      <c r="B65" s="40" t="s">
        <v>115</v>
      </c>
      <c r="C65" s="39" t="s">
        <v>245</v>
      </c>
      <c r="D65" s="39" t="s">
        <v>123</v>
      </c>
      <c r="E65" s="10" t="s">
        <v>112</v>
      </c>
      <c r="F65" s="8"/>
      <c r="G65" s="41" t="s">
        <v>113</v>
      </c>
      <c r="H65" s="39" t="s">
        <v>123</v>
      </c>
      <c r="I65" s="9" t="s">
        <v>112</v>
      </c>
      <c r="J65" s="8"/>
      <c r="K65" s="41" t="s">
        <v>113</v>
      </c>
      <c r="L65" s="12">
        <v>0</v>
      </c>
      <c r="M65" s="12">
        <v>0</v>
      </c>
      <c r="N65" s="42">
        <v>0</v>
      </c>
      <c r="O65" s="39" t="s">
        <v>243</v>
      </c>
    </row>
    <row r="66" spans="1:15" s="43" customFormat="1">
      <c r="A66" s="39">
        <v>44</v>
      </c>
      <c r="B66" s="40" t="s">
        <v>116</v>
      </c>
      <c r="C66" s="39" t="s">
        <v>245</v>
      </c>
      <c r="D66" s="39" t="s">
        <v>124</v>
      </c>
      <c r="E66" s="10" t="s">
        <v>112</v>
      </c>
      <c r="F66" s="8"/>
      <c r="G66" s="41" t="s">
        <v>113</v>
      </c>
      <c r="H66" s="39" t="s">
        <v>124</v>
      </c>
      <c r="I66" s="9" t="s">
        <v>112</v>
      </c>
      <c r="J66" s="8"/>
      <c r="K66" s="41" t="s">
        <v>113</v>
      </c>
      <c r="L66" s="12">
        <v>0</v>
      </c>
      <c r="M66" s="12">
        <v>0</v>
      </c>
      <c r="N66" s="42">
        <v>0</v>
      </c>
      <c r="O66" s="39" t="s">
        <v>243</v>
      </c>
    </row>
    <row r="67" spans="1:15" s="43" customFormat="1">
      <c r="A67" s="39">
        <v>45</v>
      </c>
      <c r="B67" s="40" t="s">
        <v>117</v>
      </c>
      <c r="C67" s="39" t="s">
        <v>244</v>
      </c>
      <c r="D67" s="39" t="s">
        <v>125</v>
      </c>
      <c r="E67" s="10" t="s">
        <v>112</v>
      </c>
      <c r="F67" s="8"/>
      <c r="G67" s="41" t="s">
        <v>113</v>
      </c>
      <c r="H67" s="39" t="s">
        <v>125</v>
      </c>
      <c r="I67" s="9" t="s">
        <v>112</v>
      </c>
      <c r="J67" s="8"/>
      <c r="K67" s="41" t="s">
        <v>113</v>
      </c>
      <c r="L67" s="12">
        <v>0</v>
      </c>
      <c r="M67" s="12">
        <v>0</v>
      </c>
      <c r="N67" s="42">
        <v>0</v>
      </c>
      <c r="O67" s="39" t="s">
        <v>243</v>
      </c>
    </row>
    <row r="68" spans="1:15" s="43" customFormat="1">
      <c r="A68" s="39">
        <v>46</v>
      </c>
      <c r="B68" s="40" t="s">
        <v>118</v>
      </c>
      <c r="C68" s="39" t="s">
        <v>244</v>
      </c>
      <c r="D68" s="39" t="s">
        <v>126</v>
      </c>
      <c r="E68" s="10" t="s">
        <v>268</v>
      </c>
      <c r="F68" s="8"/>
      <c r="G68" s="41" t="s">
        <v>114</v>
      </c>
      <c r="H68" s="39" t="s">
        <v>126</v>
      </c>
      <c r="I68" s="9" t="s">
        <v>112</v>
      </c>
      <c r="J68" s="8"/>
      <c r="K68" s="41" t="s">
        <v>114</v>
      </c>
      <c r="L68" s="12">
        <v>0</v>
      </c>
      <c r="M68" s="12">
        <v>0</v>
      </c>
      <c r="N68" s="42">
        <v>0</v>
      </c>
      <c r="O68" s="39" t="s">
        <v>243</v>
      </c>
    </row>
    <row r="69" spans="1:15" s="43" customFormat="1">
      <c r="A69" s="39">
        <v>47</v>
      </c>
      <c r="B69" s="40" t="s">
        <v>30</v>
      </c>
      <c r="C69" s="39"/>
      <c r="D69" s="39"/>
      <c r="E69" s="10" t="s">
        <v>268</v>
      </c>
      <c r="F69" s="8"/>
      <c r="G69" s="41" t="s">
        <v>114</v>
      </c>
      <c r="H69" s="39"/>
      <c r="I69" s="9" t="s">
        <v>112</v>
      </c>
      <c r="J69" s="8"/>
      <c r="K69" s="41" t="s">
        <v>114</v>
      </c>
      <c r="L69" s="12">
        <v>0</v>
      </c>
      <c r="M69" s="12">
        <v>0</v>
      </c>
      <c r="N69" s="42">
        <v>0</v>
      </c>
      <c r="O69" s="39" t="s">
        <v>243</v>
      </c>
    </row>
    <row r="70" spans="1:15" s="43" customFormat="1">
      <c r="A70" s="39">
        <v>48</v>
      </c>
      <c r="B70" s="40" t="s">
        <v>30</v>
      </c>
      <c r="C70" s="39"/>
      <c r="D70" s="39"/>
      <c r="E70" s="10" t="s">
        <v>268</v>
      </c>
      <c r="F70" s="8"/>
      <c r="G70" s="41" t="s">
        <v>114</v>
      </c>
      <c r="H70" s="39"/>
      <c r="I70" s="9" t="s">
        <v>112</v>
      </c>
      <c r="J70" s="8"/>
      <c r="K70" s="41" t="s">
        <v>114</v>
      </c>
      <c r="L70" s="12">
        <v>0</v>
      </c>
      <c r="M70" s="12">
        <v>0</v>
      </c>
      <c r="N70" s="42">
        <v>0</v>
      </c>
      <c r="O70" s="39" t="s">
        <v>243</v>
      </c>
    </row>
    <row r="71" spans="1:15" s="43" customFormat="1">
      <c r="A71" s="39"/>
      <c r="B71" s="53" t="s">
        <v>85</v>
      </c>
      <c r="C71" s="39"/>
      <c r="D71" s="39"/>
      <c r="E71" s="10"/>
      <c r="F71" s="8"/>
      <c r="G71" s="41"/>
      <c r="H71" s="39"/>
      <c r="I71" s="9"/>
      <c r="J71" s="8"/>
      <c r="K71" s="8"/>
      <c r="L71" s="12"/>
      <c r="M71" s="12"/>
      <c r="N71" s="42"/>
      <c r="O71" s="39"/>
    </row>
    <row r="72" spans="1:15" s="43" customFormat="1">
      <c r="A72" s="39">
        <v>49</v>
      </c>
      <c r="B72" s="40" t="s">
        <v>86</v>
      </c>
      <c r="C72" s="39" t="s">
        <v>246</v>
      </c>
      <c r="D72" s="39"/>
      <c r="E72" s="10" t="s">
        <v>87</v>
      </c>
      <c r="F72" s="8"/>
      <c r="G72" s="41"/>
      <c r="H72" s="39"/>
      <c r="I72" s="9" t="s">
        <v>87</v>
      </c>
      <c r="J72" s="8"/>
      <c r="K72" s="8"/>
      <c r="L72" s="12">
        <v>199800</v>
      </c>
      <c r="M72" s="12">
        <v>0</v>
      </c>
      <c r="N72" s="42">
        <v>0</v>
      </c>
      <c r="O72" s="39"/>
    </row>
    <row r="73" spans="1:15" s="43" customFormat="1">
      <c r="A73" s="39"/>
      <c r="B73" s="44" t="s">
        <v>50</v>
      </c>
      <c r="C73" s="39"/>
      <c r="D73" s="39"/>
      <c r="E73" s="10"/>
      <c r="F73" s="8"/>
      <c r="G73" s="41"/>
      <c r="H73" s="39"/>
      <c r="I73" s="9"/>
      <c r="J73" s="8"/>
      <c r="K73" s="8"/>
      <c r="L73" s="12"/>
      <c r="M73" s="12"/>
      <c r="N73" s="42"/>
      <c r="O73" s="39"/>
    </row>
    <row r="74" spans="1:15" s="43" customFormat="1">
      <c r="A74" s="39">
        <v>50</v>
      </c>
      <c r="B74" s="40" t="s">
        <v>119</v>
      </c>
      <c r="C74" s="39" t="s">
        <v>246</v>
      </c>
      <c r="D74" s="39"/>
      <c r="E74" s="10" t="s">
        <v>122</v>
      </c>
      <c r="F74" s="8"/>
      <c r="G74" s="41"/>
      <c r="H74" s="39"/>
      <c r="I74" s="40" t="s">
        <v>122</v>
      </c>
      <c r="J74" s="8"/>
      <c r="K74" s="8"/>
      <c r="L74" s="12">
        <v>0</v>
      </c>
      <c r="M74" s="12">
        <v>0</v>
      </c>
      <c r="N74" s="42">
        <v>0</v>
      </c>
      <c r="O74" s="39" t="s">
        <v>243</v>
      </c>
    </row>
    <row r="75" spans="1:15" s="43" customFormat="1">
      <c r="A75" s="39">
        <v>51</v>
      </c>
      <c r="B75" s="40" t="s">
        <v>120</v>
      </c>
      <c r="C75" s="39" t="s">
        <v>252</v>
      </c>
      <c r="D75" s="39"/>
      <c r="E75" s="10" t="s">
        <v>122</v>
      </c>
      <c r="F75" s="8"/>
      <c r="G75" s="41"/>
      <c r="H75" s="39"/>
      <c r="I75" s="40" t="s">
        <v>122</v>
      </c>
      <c r="J75" s="8"/>
      <c r="K75" s="8"/>
      <c r="L75" s="12">
        <v>0</v>
      </c>
      <c r="M75" s="12">
        <v>0</v>
      </c>
      <c r="N75" s="42">
        <v>0</v>
      </c>
      <c r="O75" s="39" t="s">
        <v>243</v>
      </c>
    </row>
    <row r="76" spans="1:15" s="43" customFormat="1">
      <c r="A76" s="39">
        <v>52</v>
      </c>
      <c r="B76" s="40" t="s">
        <v>30</v>
      </c>
      <c r="C76" s="39"/>
      <c r="D76" s="39"/>
      <c r="E76" s="10" t="s">
        <v>122</v>
      </c>
      <c r="F76" s="8"/>
      <c r="G76" s="41"/>
      <c r="H76" s="39"/>
      <c r="I76" s="40" t="s">
        <v>122</v>
      </c>
      <c r="J76" s="8"/>
      <c r="K76" s="8"/>
      <c r="L76" s="12">
        <v>0</v>
      </c>
      <c r="M76" s="12">
        <v>0</v>
      </c>
      <c r="N76" s="42">
        <v>0</v>
      </c>
      <c r="O76" s="39" t="s">
        <v>243</v>
      </c>
    </row>
    <row r="77" spans="1:15" s="43" customFormat="1">
      <c r="A77" s="39"/>
      <c r="B77" s="40"/>
      <c r="C77" s="39"/>
      <c r="D77" s="39"/>
      <c r="E77" s="10"/>
      <c r="F77" s="8"/>
      <c r="G77" s="41"/>
      <c r="H77" s="39"/>
      <c r="I77" s="9"/>
      <c r="J77" s="8"/>
      <c r="K77" s="8"/>
      <c r="L77" s="12"/>
      <c r="M77" s="12"/>
      <c r="N77" s="42"/>
      <c r="O77" s="39"/>
    </row>
    <row r="78" spans="1:15" s="43" customFormat="1">
      <c r="A78" s="39"/>
      <c r="B78" s="44" t="s">
        <v>52</v>
      </c>
      <c r="C78" s="39"/>
      <c r="D78" s="39"/>
      <c r="E78" s="10"/>
      <c r="F78" s="8"/>
      <c r="G78" s="41"/>
      <c r="H78" s="39"/>
      <c r="I78" s="9"/>
      <c r="J78" s="8"/>
      <c r="K78" s="8"/>
      <c r="L78" s="12"/>
      <c r="M78" s="12"/>
      <c r="N78" s="42"/>
      <c r="O78" s="39"/>
    </row>
    <row r="79" spans="1:15" s="43" customFormat="1">
      <c r="A79" s="39">
        <v>53</v>
      </c>
      <c r="B79" s="40" t="s">
        <v>121</v>
      </c>
      <c r="C79" s="39" t="s">
        <v>244</v>
      </c>
      <c r="D79" s="39"/>
      <c r="E79" s="10" t="s">
        <v>54</v>
      </c>
      <c r="F79" s="8"/>
      <c r="G79" s="41"/>
      <c r="H79" s="39"/>
      <c r="I79" s="9" t="s">
        <v>54</v>
      </c>
      <c r="J79" s="8"/>
      <c r="K79" s="8"/>
      <c r="L79" s="12">
        <v>108000</v>
      </c>
      <c r="M79" s="12">
        <v>0</v>
      </c>
      <c r="N79" s="42">
        <v>0</v>
      </c>
      <c r="O79" s="39"/>
    </row>
    <row r="80" spans="1:15" s="3" customFormat="1">
      <c r="A80" s="137" t="s">
        <v>0</v>
      </c>
      <c r="B80" s="137" t="s">
        <v>1</v>
      </c>
      <c r="C80" s="137" t="s">
        <v>2</v>
      </c>
      <c r="D80" s="139" t="s">
        <v>3</v>
      </c>
      <c r="E80" s="140"/>
      <c r="F80" s="140"/>
      <c r="G80" s="141"/>
      <c r="H80" s="139" t="s">
        <v>8</v>
      </c>
      <c r="I80" s="140"/>
      <c r="J80" s="140"/>
      <c r="K80" s="141"/>
      <c r="L80" s="134" t="s">
        <v>9</v>
      </c>
      <c r="M80" s="134"/>
      <c r="N80" s="134"/>
      <c r="O80" s="135" t="s">
        <v>11</v>
      </c>
    </row>
    <row r="81" spans="1:16" s="3" customFormat="1" ht="47.25">
      <c r="A81" s="138"/>
      <c r="B81" s="138"/>
      <c r="C81" s="138"/>
      <c r="D81" s="1" t="s">
        <v>4</v>
      </c>
      <c r="E81" s="1" t="s">
        <v>5</v>
      </c>
      <c r="F81" s="1"/>
      <c r="G81" s="4" t="s">
        <v>7</v>
      </c>
      <c r="H81" s="1" t="s">
        <v>4</v>
      </c>
      <c r="I81" s="5" t="s">
        <v>5</v>
      </c>
      <c r="J81" s="5" t="s">
        <v>6</v>
      </c>
      <c r="K81" s="5" t="s">
        <v>7</v>
      </c>
      <c r="L81" s="6" t="s">
        <v>9</v>
      </c>
      <c r="M81" s="2" t="s">
        <v>10</v>
      </c>
      <c r="N81" s="2" t="s">
        <v>12</v>
      </c>
      <c r="O81" s="136"/>
      <c r="P81" s="7"/>
    </row>
    <row r="82" spans="1:16" s="43" customFormat="1">
      <c r="A82" s="39"/>
      <c r="B82" s="100" t="s">
        <v>264</v>
      </c>
      <c r="C82" s="39"/>
      <c r="D82" s="39"/>
      <c r="E82" s="10"/>
      <c r="F82" s="8"/>
      <c r="G82" s="41"/>
      <c r="H82" s="39"/>
      <c r="I82" s="9"/>
      <c r="J82" s="8"/>
      <c r="K82" s="8"/>
      <c r="L82" s="12"/>
      <c r="M82" s="12"/>
      <c r="N82" s="42"/>
      <c r="O82" s="39"/>
    </row>
    <row r="83" spans="1:16" s="43" customFormat="1" ht="31.5">
      <c r="A83" s="39">
        <v>54</v>
      </c>
      <c r="B83" s="40" t="s">
        <v>30</v>
      </c>
      <c r="C83" s="39"/>
      <c r="D83" s="39" t="s">
        <v>95</v>
      </c>
      <c r="E83" s="10" t="s">
        <v>91</v>
      </c>
      <c r="F83" s="8" t="s">
        <v>163</v>
      </c>
      <c r="G83" s="41" t="s">
        <v>33</v>
      </c>
      <c r="H83" s="39" t="s">
        <v>153</v>
      </c>
      <c r="I83" s="9" t="s">
        <v>90</v>
      </c>
      <c r="J83" s="8" t="s">
        <v>162</v>
      </c>
      <c r="K83" s="8" t="s">
        <v>166</v>
      </c>
      <c r="L83" s="12">
        <v>309000</v>
      </c>
      <c r="M83" s="12">
        <v>0</v>
      </c>
      <c r="N83" s="42">
        <v>0</v>
      </c>
      <c r="O83" s="39" t="s">
        <v>253</v>
      </c>
    </row>
    <row r="84" spans="1:16" s="43" customFormat="1" ht="16.5" thickBot="1">
      <c r="A84" s="45"/>
      <c r="B84" s="46"/>
      <c r="C84" s="45"/>
      <c r="D84" s="45"/>
      <c r="E84" s="16"/>
      <c r="F84" s="14"/>
      <c r="G84" s="47"/>
      <c r="H84" s="45"/>
      <c r="I84" s="19"/>
      <c r="J84" s="14"/>
      <c r="K84" s="14"/>
      <c r="L84" s="18"/>
      <c r="M84" s="18"/>
      <c r="N84" s="48"/>
      <c r="O84" s="45"/>
    </row>
    <row r="85" spans="1:16" s="43" customFormat="1" ht="16.5" thickTop="1">
      <c r="A85" s="49"/>
      <c r="B85" s="50" t="s">
        <v>265</v>
      </c>
      <c r="C85" s="49"/>
      <c r="D85" s="49"/>
      <c r="E85" s="22"/>
      <c r="F85" s="20"/>
      <c r="G85" s="51"/>
      <c r="H85" s="49"/>
      <c r="I85" s="25"/>
      <c r="J85" s="20"/>
      <c r="K85" s="20"/>
      <c r="L85" s="24"/>
      <c r="M85" s="24"/>
      <c r="N85" s="52"/>
      <c r="O85" s="49"/>
    </row>
    <row r="86" spans="1:16" s="43" customFormat="1" ht="63">
      <c r="A86" s="39">
        <v>55</v>
      </c>
      <c r="B86" s="40" t="s">
        <v>30</v>
      </c>
      <c r="C86" s="39"/>
      <c r="D86" s="39" t="s">
        <v>93</v>
      </c>
      <c r="E86" s="10" t="s">
        <v>199</v>
      </c>
      <c r="F86" s="8" t="s">
        <v>195</v>
      </c>
      <c r="G86" s="41" t="s">
        <v>210</v>
      </c>
      <c r="H86" s="39" t="s">
        <v>154</v>
      </c>
      <c r="I86" s="9" t="s">
        <v>255</v>
      </c>
      <c r="J86" s="8" t="s">
        <v>202</v>
      </c>
      <c r="K86" s="8" t="s">
        <v>164</v>
      </c>
      <c r="L86" s="12">
        <v>346200</v>
      </c>
      <c r="M86" s="12">
        <v>42000</v>
      </c>
      <c r="N86" s="42">
        <v>0</v>
      </c>
      <c r="O86" s="39" t="s">
        <v>253</v>
      </c>
    </row>
    <row r="87" spans="1:16" s="43" customFormat="1">
      <c r="A87" s="39">
        <v>56</v>
      </c>
      <c r="B87" s="40" t="s">
        <v>30</v>
      </c>
      <c r="C87" s="39"/>
      <c r="D87" s="39" t="s">
        <v>94</v>
      </c>
      <c r="E87" s="10" t="s">
        <v>92</v>
      </c>
      <c r="F87" s="8" t="s">
        <v>163</v>
      </c>
      <c r="G87" s="41" t="s">
        <v>33</v>
      </c>
      <c r="H87" s="39" t="s">
        <v>155</v>
      </c>
      <c r="I87" s="9" t="s">
        <v>92</v>
      </c>
      <c r="J87" s="8" t="s">
        <v>162</v>
      </c>
      <c r="K87" s="8" t="s">
        <v>166</v>
      </c>
      <c r="L87" s="12">
        <v>309000</v>
      </c>
      <c r="M87" s="12">
        <v>0</v>
      </c>
      <c r="N87" s="42">
        <v>0</v>
      </c>
      <c r="O87" s="39" t="s">
        <v>253</v>
      </c>
    </row>
    <row r="88" spans="1:16" s="43" customFormat="1">
      <c r="A88" s="39"/>
      <c r="B88" s="44" t="s">
        <v>50</v>
      </c>
      <c r="C88" s="39"/>
      <c r="D88" s="39"/>
      <c r="E88" s="10"/>
      <c r="F88" s="8"/>
      <c r="G88" s="41"/>
      <c r="H88" s="39"/>
      <c r="I88" s="9"/>
      <c r="J88" s="8"/>
      <c r="K88" s="8"/>
      <c r="L88" s="12"/>
      <c r="M88" s="12"/>
      <c r="N88" s="42"/>
      <c r="O88" s="39"/>
    </row>
    <row r="89" spans="1:16" s="43" customFormat="1" ht="32.25" thickBot="1">
      <c r="A89" s="45">
        <v>57</v>
      </c>
      <c r="B89" s="46" t="s">
        <v>110</v>
      </c>
      <c r="C89" s="45"/>
      <c r="D89" s="45"/>
      <c r="E89" s="16" t="s">
        <v>111</v>
      </c>
      <c r="F89" s="14"/>
      <c r="G89" s="47"/>
      <c r="H89" s="45"/>
      <c r="I89" s="19" t="s">
        <v>173</v>
      </c>
      <c r="J89" s="14"/>
      <c r="K89" s="14"/>
      <c r="L89" s="18">
        <v>126840</v>
      </c>
      <c r="M89" s="18">
        <v>0</v>
      </c>
      <c r="N89" s="48">
        <v>0</v>
      </c>
      <c r="O89" s="45"/>
    </row>
    <row r="90" spans="1:16" s="43" customFormat="1" ht="16.5" thickTop="1">
      <c r="A90" s="104"/>
      <c r="B90" s="105"/>
      <c r="C90" s="104"/>
      <c r="D90" s="104"/>
      <c r="E90" s="106"/>
      <c r="F90" s="107"/>
      <c r="G90" s="108"/>
      <c r="H90" s="104"/>
      <c r="I90" s="109"/>
      <c r="J90" s="107"/>
      <c r="K90" s="107"/>
      <c r="L90" s="110"/>
      <c r="M90" s="110"/>
      <c r="N90" s="111"/>
      <c r="O90" s="104"/>
    </row>
    <row r="91" spans="1:16" s="43" customFormat="1">
      <c r="A91" s="112"/>
      <c r="B91" s="113"/>
      <c r="C91" s="112"/>
      <c r="D91" s="112"/>
      <c r="E91" s="114"/>
      <c r="F91" s="115"/>
      <c r="G91" s="116"/>
      <c r="H91" s="112"/>
      <c r="I91" s="117"/>
      <c r="J91" s="115"/>
      <c r="K91" s="115"/>
      <c r="L91" s="118"/>
      <c r="M91" s="118"/>
      <c r="N91" s="119"/>
      <c r="O91" s="112"/>
    </row>
    <row r="92" spans="1:16" s="43" customFormat="1">
      <c r="A92" s="112"/>
      <c r="B92" s="113"/>
      <c r="C92" s="112"/>
      <c r="D92" s="112"/>
      <c r="E92" s="114"/>
      <c r="F92" s="115"/>
      <c r="G92" s="116"/>
      <c r="H92" s="112"/>
      <c r="I92" s="117"/>
      <c r="J92" s="115"/>
      <c r="K92" s="115"/>
      <c r="L92" s="118"/>
      <c r="M92" s="118"/>
      <c r="N92" s="119"/>
      <c r="O92" s="112"/>
    </row>
    <row r="93" spans="1:16" s="43" customFormat="1">
      <c r="A93" s="112"/>
      <c r="B93" s="113"/>
      <c r="C93" s="112"/>
      <c r="D93" s="112"/>
      <c r="E93" s="114"/>
      <c r="F93" s="115"/>
      <c r="G93" s="116"/>
      <c r="H93" s="112"/>
      <c r="I93" s="117"/>
      <c r="J93" s="115"/>
      <c r="K93" s="115"/>
      <c r="L93" s="118"/>
      <c r="M93" s="118"/>
      <c r="N93" s="119"/>
      <c r="O93" s="112"/>
    </row>
    <row r="94" spans="1:16" s="43" customFormat="1">
      <c r="A94" s="112"/>
      <c r="B94" s="113"/>
      <c r="C94" s="112"/>
      <c r="D94" s="112"/>
      <c r="E94" s="114"/>
      <c r="F94" s="115"/>
      <c r="G94" s="116"/>
      <c r="H94" s="112"/>
      <c r="I94" s="117"/>
      <c r="J94" s="115"/>
      <c r="K94" s="115"/>
      <c r="L94" s="118"/>
      <c r="M94" s="118"/>
      <c r="N94" s="119"/>
      <c r="O94" s="112"/>
    </row>
    <row r="95" spans="1:16" s="43" customFormat="1">
      <c r="A95" s="112"/>
      <c r="B95" s="113"/>
      <c r="C95" s="112"/>
      <c r="D95" s="112"/>
      <c r="E95" s="114"/>
      <c r="F95" s="115"/>
      <c r="G95" s="116"/>
      <c r="H95" s="112"/>
      <c r="I95" s="117"/>
      <c r="J95" s="115"/>
      <c r="K95" s="115"/>
      <c r="L95" s="118"/>
      <c r="M95" s="118"/>
      <c r="N95" s="119"/>
      <c r="O95" s="112"/>
    </row>
    <row r="96" spans="1:16" s="43" customFormat="1">
      <c r="A96" s="112"/>
      <c r="B96" s="113"/>
      <c r="C96" s="112"/>
      <c r="D96" s="112"/>
      <c r="E96" s="114"/>
      <c r="F96" s="115"/>
      <c r="G96" s="116"/>
      <c r="H96" s="112"/>
      <c r="I96" s="117"/>
      <c r="J96" s="115"/>
      <c r="K96" s="115"/>
      <c r="L96" s="118"/>
      <c r="M96" s="118"/>
      <c r="N96" s="119"/>
      <c r="O96" s="112"/>
    </row>
    <row r="97" spans="1:15" s="43" customFormat="1">
      <c r="A97" s="112"/>
      <c r="B97" s="113"/>
      <c r="C97" s="112"/>
      <c r="D97" s="112"/>
      <c r="E97" s="114"/>
      <c r="F97" s="115"/>
      <c r="G97" s="116"/>
      <c r="H97" s="112"/>
      <c r="I97" s="117"/>
      <c r="J97" s="115"/>
      <c r="K97" s="115"/>
      <c r="L97" s="118"/>
      <c r="M97" s="118"/>
      <c r="N97" s="119"/>
      <c r="O97" s="112"/>
    </row>
    <row r="98" spans="1:15" s="43" customFormat="1">
      <c r="A98" s="112"/>
      <c r="B98" s="113"/>
      <c r="C98" s="112"/>
      <c r="D98" s="112"/>
      <c r="E98" s="114"/>
      <c r="F98" s="115"/>
      <c r="G98" s="116"/>
      <c r="H98" s="112"/>
      <c r="I98" s="117"/>
      <c r="J98" s="115"/>
      <c r="K98" s="115"/>
      <c r="L98" s="118"/>
      <c r="M98" s="118"/>
      <c r="N98" s="119"/>
      <c r="O98" s="112"/>
    </row>
    <row r="99" spans="1:15" s="43" customFormat="1">
      <c r="A99" s="112"/>
      <c r="B99" s="113"/>
      <c r="C99" s="112"/>
      <c r="D99" s="112"/>
      <c r="E99" s="114"/>
      <c r="F99" s="115"/>
      <c r="G99" s="116"/>
      <c r="H99" s="112"/>
      <c r="I99" s="117"/>
      <c r="J99" s="115"/>
      <c r="K99" s="115"/>
      <c r="L99" s="118"/>
      <c r="M99" s="118"/>
      <c r="N99" s="119"/>
      <c r="O99" s="112"/>
    </row>
    <row r="100" spans="1:15" s="43" customFormat="1">
      <c r="A100" s="112"/>
      <c r="B100" s="113"/>
      <c r="C100" s="112"/>
      <c r="D100" s="112"/>
      <c r="E100" s="114"/>
      <c r="F100" s="115"/>
      <c r="G100" s="116"/>
      <c r="H100" s="112"/>
      <c r="I100" s="117"/>
      <c r="J100" s="115"/>
      <c r="K100" s="115"/>
      <c r="L100" s="118"/>
      <c r="M100" s="118"/>
      <c r="N100" s="119"/>
      <c r="O100" s="112"/>
    </row>
    <row r="101" spans="1:15" s="43" customFormat="1">
      <c r="A101" s="112"/>
      <c r="B101" s="113"/>
      <c r="C101" s="112"/>
      <c r="D101" s="112"/>
      <c r="E101" s="114"/>
      <c r="F101" s="115"/>
      <c r="G101" s="116"/>
      <c r="H101" s="112"/>
      <c r="I101" s="117"/>
      <c r="J101" s="115"/>
      <c r="K101" s="115"/>
      <c r="L101" s="118"/>
      <c r="M101" s="118"/>
      <c r="N101" s="119"/>
      <c r="O101" s="112"/>
    </row>
    <row r="102" spans="1:15" s="43" customFormat="1">
      <c r="A102" s="112"/>
      <c r="B102" s="113"/>
      <c r="C102" s="112"/>
      <c r="D102" s="112"/>
      <c r="E102" s="114"/>
      <c r="F102" s="115"/>
      <c r="G102" s="116"/>
      <c r="H102" s="112"/>
      <c r="I102" s="117"/>
      <c r="J102" s="115"/>
      <c r="K102" s="115"/>
      <c r="L102" s="118"/>
      <c r="M102" s="118"/>
      <c r="N102" s="119"/>
      <c r="O102" s="112"/>
    </row>
    <row r="103" spans="1:15" s="43" customFormat="1">
      <c r="A103" s="112"/>
      <c r="B103" s="113"/>
      <c r="C103" s="112"/>
      <c r="D103" s="112"/>
      <c r="E103" s="114"/>
      <c r="F103" s="115"/>
      <c r="G103" s="116"/>
      <c r="H103" s="112"/>
      <c r="I103" s="117"/>
      <c r="J103" s="115"/>
      <c r="K103" s="115"/>
      <c r="L103" s="118"/>
      <c r="M103" s="118"/>
      <c r="N103" s="119"/>
      <c r="O103" s="112"/>
    </row>
    <row r="104" spans="1:15" s="43" customFormat="1">
      <c r="A104" s="112"/>
      <c r="B104" s="113"/>
      <c r="C104" s="112"/>
      <c r="D104" s="112"/>
      <c r="E104" s="114"/>
      <c r="F104" s="115"/>
      <c r="G104" s="116"/>
      <c r="H104" s="112"/>
      <c r="I104" s="117"/>
      <c r="J104" s="115"/>
      <c r="K104" s="115"/>
      <c r="L104" s="118"/>
      <c r="M104" s="118"/>
      <c r="N104" s="119"/>
      <c r="O104" s="112"/>
    </row>
    <row r="105" spans="1:15" s="43" customFormat="1">
      <c r="A105" s="112"/>
      <c r="B105" s="113"/>
      <c r="C105" s="112"/>
      <c r="D105" s="112"/>
      <c r="E105" s="114"/>
      <c r="F105" s="115"/>
      <c r="G105" s="116"/>
      <c r="H105" s="112"/>
      <c r="I105" s="117"/>
      <c r="J105" s="115"/>
      <c r="K105" s="115"/>
      <c r="L105" s="118"/>
      <c r="M105" s="118"/>
      <c r="N105" s="119"/>
      <c r="O105" s="112"/>
    </row>
    <row r="106" spans="1:15" s="43" customFormat="1">
      <c r="A106" s="112"/>
      <c r="B106" s="113"/>
      <c r="C106" s="112"/>
      <c r="D106" s="112"/>
      <c r="E106" s="114"/>
      <c r="F106" s="115"/>
      <c r="G106" s="116"/>
      <c r="H106" s="112"/>
      <c r="I106" s="117"/>
      <c r="J106" s="115"/>
      <c r="K106" s="115"/>
      <c r="L106" s="118"/>
      <c r="M106" s="118"/>
      <c r="N106" s="119"/>
      <c r="O106" s="112"/>
    </row>
    <row r="107" spans="1:15" s="43" customFormat="1">
      <c r="A107" s="112"/>
      <c r="B107" s="113"/>
      <c r="C107" s="112"/>
      <c r="D107" s="112"/>
      <c r="E107" s="114"/>
      <c r="F107" s="115"/>
      <c r="G107" s="116"/>
      <c r="H107" s="112"/>
      <c r="I107" s="117"/>
      <c r="J107" s="115"/>
      <c r="K107" s="115"/>
      <c r="L107" s="118"/>
      <c r="M107" s="118"/>
      <c r="N107" s="119"/>
      <c r="O107" s="112"/>
    </row>
    <row r="108" spans="1:15" s="43" customFormat="1">
      <c r="A108" s="112"/>
      <c r="B108" s="113"/>
      <c r="C108" s="112"/>
      <c r="D108" s="112"/>
      <c r="E108" s="114"/>
      <c r="F108" s="115"/>
      <c r="G108" s="116"/>
      <c r="H108" s="112"/>
      <c r="I108" s="117"/>
      <c r="J108" s="112"/>
      <c r="K108" s="112"/>
      <c r="L108" s="119"/>
      <c r="M108" s="119"/>
      <c r="N108" s="119"/>
      <c r="O108" s="112"/>
    </row>
    <row r="109" spans="1:15" s="43" customFormat="1">
      <c r="A109" s="112"/>
      <c r="B109" s="113"/>
      <c r="C109" s="112"/>
      <c r="D109" s="112"/>
      <c r="E109" s="114"/>
      <c r="F109" s="115"/>
      <c r="G109" s="116"/>
      <c r="H109" s="112"/>
      <c r="I109" s="113"/>
      <c r="J109" s="112"/>
      <c r="K109" s="112"/>
      <c r="L109" s="119"/>
      <c r="M109" s="119"/>
      <c r="N109" s="119"/>
      <c r="O109" s="112"/>
    </row>
    <row r="110" spans="1:15" s="43" customFormat="1">
      <c r="A110" s="112"/>
      <c r="B110" s="113"/>
      <c r="C110" s="112"/>
      <c r="D110" s="112"/>
      <c r="E110" s="114"/>
      <c r="F110" s="115"/>
      <c r="G110" s="116"/>
      <c r="H110" s="112"/>
      <c r="I110" s="113"/>
      <c r="J110" s="112"/>
      <c r="K110" s="112"/>
      <c r="L110" s="119"/>
      <c r="M110" s="119"/>
      <c r="N110" s="119"/>
      <c r="O110" s="112"/>
    </row>
    <row r="111" spans="1:15" s="43" customFormat="1">
      <c r="A111" s="112"/>
      <c r="B111" s="113"/>
      <c r="C111" s="112"/>
      <c r="D111" s="112"/>
      <c r="E111" s="114"/>
      <c r="F111" s="115"/>
      <c r="G111" s="116"/>
      <c r="H111" s="112"/>
      <c r="I111" s="113"/>
      <c r="J111" s="112"/>
      <c r="K111" s="112"/>
      <c r="L111" s="119"/>
      <c r="M111" s="119"/>
      <c r="N111" s="119"/>
      <c r="O111" s="112"/>
    </row>
    <row r="112" spans="1:15" s="43" customFormat="1">
      <c r="A112" s="112"/>
      <c r="B112" s="113"/>
      <c r="C112" s="112"/>
      <c r="D112" s="112"/>
      <c r="E112" s="114"/>
      <c r="F112" s="115"/>
      <c r="G112" s="116"/>
      <c r="H112" s="112"/>
      <c r="I112" s="113"/>
      <c r="J112" s="112"/>
      <c r="K112" s="112"/>
      <c r="L112" s="119"/>
      <c r="M112" s="119"/>
      <c r="N112" s="119"/>
      <c r="O112" s="112"/>
    </row>
    <row r="113" spans="1:15" s="43" customFormat="1">
      <c r="A113" s="112"/>
      <c r="B113" s="113"/>
      <c r="C113" s="112"/>
      <c r="D113" s="112"/>
      <c r="E113" s="114"/>
      <c r="F113" s="115"/>
      <c r="G113" s="116"/>
      <c r="H113" s="112"/>
      <c r="I113" s="113"/>
      <c r="J113" s="112"/>
      <c r="K113" s="112"/>
      <c r="L113" s="119"/>
      <c r="M113" s="119"/>
      <c r="N113" s="119"/>
      <c r="O113" s="112"/>
    </row>
    <row r="114" spans="1:15" s="43" customFormat="1">
      <c r="A114" s="112"/>
      <c r="B114" s="113"/>
      <c r="C114" s="112"/>
      <c r="D114" s="112"/>
      <c r="E114" s="114"/>
      <c r="F114" s="115"/>
      <c r="G114" s="116"/>
      <c r="H114" s="112"/>
      <c r="I114" s="113"/>
      <c r="J114" s="112"/>
      <c r="K114" s="112"/>
      <c r="L114" s="119"/>
      <c r="M114" s="119"/>
      <c r="N114" s="119"/>
      <c r="O114" s="112"/>
    </row>
    <row r="115" spans="1:15" s="43" customFormat="1">
      <c r="A115" s="112"/>
      <c r="B115" s="113"/>
      <c r="C115" s="112"/>
      <c r="D115" s="112"/>
      <c r="E115" s="114"/>
      <c r="F115" s="115"/>
      <c r="G115" s="116"/>
      <c r="H115" s="112"/>
      <c r="I115" s="113"/>
      <c r="J115" s="112"/>
      <c r="K115" s="112"/>
      <c r="L115" s="119"/>
      <c r="M115" s="119"/>
      <c r="N115" s="119"/>
      <c r="O115" s="112"/>
    </row>
    <row r="116" spans="1:15" s="43" customFormat="1">
      <c r="A116" s="112"/>
      <c r="B116" s="113"/>
      <c r="C116" s="112"/>
      <c r="D116" s="112"/>
      <c r="E116" s="114"/>
      <c r="F116" s="115"/>
      <c r="G116" s="116"/>
      <c r="H116" s="112"/>
      <c r="I116" s="113"/>
      <c r="J116" s="112"/>
      <c r="K116" s="112"/>
      <c r="L116" s="119"/>
      <c r="M116" s="119"/>
      <c r="N116" s="119"/>
      <c r="O116" s="112"/>
    </row>
    <row r="117" spans="1:15" s="43" customFormat="1">
      <c r="A117" s="112"/>
      <c r="B117" s="113"/>
      <c r="C117" s="112"/>
      <c r="D117" s="112"/>
      <c r="E117" s="114"/>
      <c r="F117" s="115"/>
      <c r="G117" s="116"/>
      <c r="H117" s="112"/>
      <c r="I117" s="113"/>
      <c r="J117" s="112"/>
      <c r="K117" s="112"/>
      <c r="L117" s="119"/>
      <c r="M117" s="119"/>
      <c r="N117" s="119"/>
      <c r="O117" s="112"/>
    </row>
    <row r="118" spans="1:15" s="43" customFormat="1">
      <c r="A118" s="112"/>
      <c r="B118" s="113"/>
      <c r="C118" s="112"/>
      <c r="D118" s="112"/>
      <c r="E118" s="114"/>
      <c r="F118" s="115"/>
      <c r="G118" s="116"/>
      <c r="H118" s="112"/>
      <c r="I118" s="113"/>
      <c r="J118" s="112"/>
      <c r="K118" s="112"/>
      <c r="L118" s="119"/>
      <c r="M118" s="119"/>
      <c r="N118" s="119"/>
      <c r="O118" s="112"/>
    </row>
    <row r="119" spans="1:15" s="43" customFormat="1">
      <c r="A119" s="112"/>
      <c r="B119" s="113"/>
      <c r="C119" s="112"/>
      <c r="D119" s="112"/>
      <c r="E119" s="114"/>
      <c r="F119" s="115"/>
      <c r="G119" s="116"/>
      <c r="H119" s="112"/>
      <c r="I119" s="113"/>
      <c r="J119" s="112"/>
      <c r="K119" s="112"/>
      <c r="L119" s="119"/>
      <c r="M119" s="119"/>
      <c r="N119" s="119"/>
      <c r="O119" s="112"/>
    </row>
    <row r="120" spans="1:15" s="43" customFormat="1">
      <c r="A120" s="112"/>
      <c r="B120" s="113"/>
      <c r="C120" s="112"/>
      <c r="D120" s="112"/>
      <c r="E120" s="114"/>
      <c r="F120" s="115"/>
      <c r="G120" s="116"/>
      <c r="H120" s="112"/>
      <c r="I120" s="113"/>
      <c r="J120" s="112"/>
      <c r="K120" s="112"/>
      <c r="L120" s="119"/>
      <c r="M120" s="119"/>
      <c r="N120" s="119"/>
      <c r="O120" s="112"/>
    </row>
    <row r="121" spans="1:15" s="43" customFormat="1">
      <c r="A121" s="112"/>
      <c r="B121" s="113"/>
      <c r="C121" s="112"/>
      <c r="D121" s="112"/>
      <c r="E121" s="114"/>
      <c r="F121" s="115"/>
      <c r="G121" s="116"/>
      <c r="H121" s="112"/>
      <c r="I121" s="113"/>
      <c r="J121" s="112"/>
      <c r="K121" s="112"/>
      <c r="L121" s="119"/>
      <c r="M121" s="119"/>
      <c r="N121" s="119"/>
      <c r="O121" s="112"/>
    </row>
    <row r="122" spans="1:15" s="43" customFormat="1">
      <c r="A122" s="112"/>
      <c r="B122" s="113"/>
      <c r="C122" s="112"/>
      <c r="D122" s="112"/>
      <c r="E122" s="114"/>
      <c r="F122" s="115"/>
      <c r="G122" s="116"/>
      <c r="H122" s="112"/>
      <c r="I122" s="113"/>
      <c r="J122" s="112"/>
      <c r="K122" s="112"/>
      <c r="L122" s="119"/>
      <c r="M122" s="119"/>
      <c r="N122" s="119"/>
      <c r="O122" s="112"/>
    </row>
    <row r="123" spans="1:15" s="43" customFormat="1">
      <c r="A123" s="112"/>
      <c r="B123" s="113"/>
      <c r="C123" s="112"/>
      <c r="D123" s="112"/>
      <c r="E123" s="114"/>
      <c r="F123" s="115"/>
      <c r="G123" s="116"/>
      <c r="H123" s="112"/>
      <c r="I123" s="113"/>
      <c r="J123" s="112"/>
      <c r="K123" s="112"/>
      <c r="L123" s="119"/>
      <c r="M123" s="119"/>
      <c r="N123" s="119"/>
      <c r="O123" s="112"/>
    </row>
    <row r="124" spans="1:15" s="43" customFormat="1">
      <c r="A124" s="112"/>
      <c r="B124" s="113"/>
      <c r="C124" s="112"/>
      <c r="D124" s="112"/>
      <c r="E124" s="114"/>
      <c r="F124" s="115"/>
      <c r="G124" s="116"/>
      <c r="H124" s="112"/>
      <c r="I124" s="113"/>
      <c r="J124" s="112"/>
      <c r="K124" s="112"/>
      <c r="L124" s="119"/>
      <c r="M124" s="119"/>
      <c r="N124" s="119"/>
      <c r="O124" s="112"/>
    </row>
    <row r="125" spans="1:15" s="43" customFormat="1">
      <c r="A125" s="112"/>
      <c r="B125" s="113"/>
      <c r="C125" s="112"/>
      <c r="D125" s="112"/>
      <c r="E125" s="114"/>
      <c r="F125" s="115"/>
      <c r="G125" s="116"/>
      <c r="H125" s="112"/>
      <c r="I125" s="113"/>
      <c r="J125" s="112"/>
      <c r="K125" s="112"/>
      <c r="L125" s="119"/>
      <c r="M125" s="119"/>
      <c r="N125" s="119"/>
      <c r="O125" s="112"/>
    </row>
    <row r="126" spans="1:15" s="43" customFormat="1">
      <c r="A126" s="112"/>
      <c r="B126" s="113"/>
      <c r="C126" s="112"/>
      <c r="D126" s="112"/>
      <c r="E126" s="114"/>
      <c r="F126" s="115"/>
      <c r="G126" s="116"/>
      <c r="H126" s="112"/>
      <c r="I126" s="113"/>
      <c r="J126" s="112"/>
      <c r="K126" s="112"/>
      <c r="L126" s="119"/>
      <c r="M126" s="119"/>
      <c r="N126" s="119"/>
      <c r="O126" s="112"/>
    </row>
    <row r="127" spans="1:15" s="43" customFormat="1">
      <c r="A127" s="112"/>
      <c r="B127" s="113"/>
      <c r="C127" s="112"/>
      <c r="D127" s="112"/>
      <c r="E127" s="114"/>
      <c r="F127" s="115"/>
      <c r="G127" s="116"/>
      <c r="H127" s="112"/>
      <c r="I127" s="113"/>
      <c r="J127" s="112"/>
      <c r="K127" s="112"/>
      <c r="L127" s="119"/>
      <c r="M127" s="119"/>
      <c r="N127" s="119"/>
      <c r="O127" s="112"/>
    </row>
    <row r="128" spans="1:15" s="43" customFormat="1">
      <c r="A128" s="112"/>
      <c r="B128" s="113"/>
      <c r="C128" s="112"/>
      <c r="D128" s="112"/>
      <c r="E128" s="114"/>
      <c r="F128" s="115"/>
      <c r="G128" s="116"/>
      <c r="H128" s="112"/>
      <c r="I128" s="113"/>
      <c r="J128" s="112"/>
      <c r="K128" s="112"/>
      <c r="L128" s="119"/>
      <c r="M128" s="119"/>
      <c r="N128" s="119"/>
      <c r="O128" s="112"/>
    </row>
    <row r="129" spans="1:15" s="43" customFormat="1">
      <c r="A129" s="112"/>
      <c r="B129" s="113"/>
      <c r="C129" s="112"/>
      <c r="D129" s="112"/>
      <c r="E129" s="114"/>
      <c r="F129" s="115"/>
      <c r="G129" s="116"/>
      <c r="H129" s="112"/>
      <c r="I129" s="113"/>
      <c r="J129" s="112"/>
      <c r="K129" s="112"/>
      <c r="L129" s="119"/>
      <c r="M129" s="119"/>
      <c r="N129" s="119"/>
      <c r="O129" s="112"/>
    </row>
    <row r="130" spans="1:15" s="43" customFormat="1">
      <c r="A130" s="112"/>
      <c r="B130" s="113"/>
      <c r="C130" s="112"/>
      <c r="D130" s="112"/>
      <c r="E130" s="114"/>
      <c r="F130" s="115"/>
      <c r="G130" s="116"/>
      <c r="H130" s="112"/>
      <c r="I130" s="113"/>
      <c r="J130" s="112"/>
      <c r="K130" s="112"/>
      <c r="L130" s="119"/>
      <c r="M130" s="119"/>
      <c r="N130" s="119"/>
      <c r="O130" s="112"/>
    </row>
    <row r="131" spans="1:15" s="43" customFormat="1">
      <c r="A131" s="112"/>
      <c r="B131" s="113"/>
      <c r="C131" s="112"/>
      <c r="D131" s="112"/>
      <c r="E131" s="114"/>
      <c r="F131" s="115"/>
      <c r="G131" s="116"/>
      <c r="H131" s="112"/>
      <c r="I131" s="113"/>
      <c r="J131" s="112"/>
      <c r="K131" s="112"/>
      <c r="L131" s="119"/>
      <c r="M131" s="119"/>
      <c r="N131" s="119"/>
      <c r="O131" s="112"/>
    </row>
    <row r="132" spans="1:15" s="43" customFormat="1">
      <c r="A132" s="112"/>
      <c r="B132" s="113"/>
      <c r="C132" s="112"/>
      <c r="D132" s="112"/>
      <c r="E132" s="114"/>
      <c r="F132" s="115"/>
      <c r="G132" s="116"/>
      <c r="H132" s="112"/>
      <c r="I132" s="113"/>
      <c r="J132" s="112"/>
      <c r="K132" s="112"/>
      <c r="L132" s="119"/>
      <c r="M132" s="119"/>
      <c r="N132" s="119"/>
      <c r="O132" s="112"/>
    </row>
    <row r="133" spans="1:15" s="43" customFormat="1">
      <c r="A133" s="112"/>
      <c r="B133" s="113"/>
      <c r="C133" s="112"/>
      <c r="D133" s="112"/>
      <c r="E133" s="114"/>
      <c r="F133" s="115"/>
      <c r="G133" s="116"/>
      <c r="H133" s="112"/>
      <c r="I133" s="113"/>
      <c r="J133" s="112"/>
      <c r="K133" s="112"/>
      <c r="L133" s="119"/>
      <c r="M133" s="119"/>
      <c r="N133" s="119"/>
      <c r="O133" s="112"/>
    </row>
    <row r="134" spans="1:15" s="43" customFormat="1">
      <c r="A134" s="112"/>
      <c r="B134" s="113"/>
      <c r="C134" s="112"/>
      <c r="D134" s="112"/>
      <c r="E134" s="114"/>
      <c r="F134" s="115"/>
      <c r="G134" s="116"/>
      <c r="H134" s="112"/>
      <c r="I134" s="113"/>
      <c r="J134" s="112"/>
      <c r="K134" s="112"/>
      <c r="L134" s="119"/>
      <c r="M134" s="119"/>
      <c r="N134" s="119"/>
      <c r="O134" s="112"/>
    </row>
    <row r="135" spans="1:15" s="43" customFormat="1">
      <c r="A135" s="112"/>
      <c r="B135" s="113"/>
      <c r="C135" s="112"/>
      <c r="D135" s="112"/>
      <c r="E135" s="114"/>
      <c r="F135" s="115"/>
      <c r="G135" s="116"/>
      <c r="H135" s="112"/>
      <c r="I135" s="113"/>
      <c r="J135" s="112"/>
      <c r="K135" s="112"/>
      <c r="L135" s="119"/>
      <c r="M135" s="119"/>
      <c r="N135" s="119"/>
      <c r="O135" s="112"/>
    </row>
    <row r="136" spans="1:15" s="43" customFormat="1">
      <c r="A136" s="112"/>
      <c r="B136" s="113"/>
      <c r="C136" s="112"/>
      <c r="D136" s="112"/>
      <c r="E136" s="114"/>
      <c r="F136" s="115"/>
      <c r="G136" s="116"/>
      <c r="H136" s="112"/>
      <c r="I136" s="113"/>
      <c r="J136" s="112"/>
      <c r="K136" s="112"/>
      <c r="L136" s="119"/>
      <c r="M136" s="119"/>
      <c r="N136" s="119"/>
      <c r="O136" s="112"/>
    </row>
    <row r="137" spans="1:15" s="43" customFormat="1">
      <c r="A137" s="112"/>
      <c r="B137" s="113"/>
      <c r="C137" s="112"/>
      <c r="D137" s="112"/>
      <c r="E137" s="114"/>
      <c r="F137" s="115"/>
      <c r="G137" s="116"/>
      <c r="H137" s="112"/>
      <c r="I137" s="113"/>
      <c r="J137" s="112"/>
      <c r="K137" s="112"/>
      <c r="L137" s="119"/>
      <c r="M137" s="119"/>
      <c r="N137" s="119"/>
      <c r="O137" s="112"/>
    </row>
    <row r="138" spans="1:15" s="43" customFormat="1">
      <c r="A138" s="112"/>
      <c r="B138" s="113"/>
      <c r="C138" s="112"/>
      <c r="D138" s="112"/>
      <c r="E138" s="114"/>
      <c r="F138" s="115"/>
      <c r="G138" s="116"/>
      <c r="H138" s="112"/>
      <c r="I138" s="113"/>
      <c r="J138" s="112"/>
      <c r="K138" s="112"/>
      <c r="L138" s="119"/>
      <c r="M138" s="119"/>
      <c r="N138" s="119"/>
      <c r="O138" s="112"/>
    </row>
    <row r="139" spans="1:15" s="43" customFormat="1">
      <c r="A139" s="112"/>
      <c r="B139" s="113"/>
      <c r="C139" s="112"/>
      <c r="D139" s="112"/>
      <c r="E139" s="114"/>
      <c r="F139" s="115"/>
      <c r="G139" s="116"/>
      <c r="H139" s="112"/>
      <c r="I139" s="113"/>
      <c r="J139" s="112"/>
      <c r="K139" s="112"/>
      <c r="L139" s="119"/>
      <c r="M139" s="119"/>
      <c r="N139" s="119"/>
      <c r="O139" s="112"/>
    </row>
    <row r="140" spans="1:15" s="43" customFormat="1">
      <c r="A140" s="112"/>
      <c r="B140" s="113"/>
      <c r="C140" s="112"/>
      <c r="D140" s="112"/>
      <c r="E140" s="114"/>
      <c r="F140" s="115"/>
      <c r="G140" s="116"/>
      <c r="H140" s="112"/>
      <c r="I140" s="113"/>
      <c r="J140" s="112"/>
      <c r="K140" s="112"/>
      <c r="L140" s="119"/>
      <c r="M140" s="119"/>
      <c r="N140" s="119"/>
      <c r="O140" s="112"/>
    </row>
    <row r="141" spans="1:15" s="43" customFormat="1">
      <c r="A141" s="112"/>
      <c r="B141" s="113"/>
      <c r="C141" s="112"/>
      <c r="D141" s="112"/>
      <c r="E141" s="114"/>
      <c r="F141" s="115"/>
      <c r="G141" s="116"/>
      <c r="H141" s="112"/>
      <c r="I141" s="113"/>
      <c r="J141" s="112"/>
      <c r="K141" s="112"/>
      <c r="L141" s="119"/>
      <c r="M141" s="119"/>
      <c r="N141" s="119"/>
      <c r="O141" s="112"/>
    </row>
    <row r="142" spans="1:15" s="43" customFormat="1">
      <c r="A142" s="112"/>
      <c r="B142" s="113"/>
      <c r="C142" s="112"/>
      <c r="D142" s="112"/>
      <c r="E142" s="114"/>
      <c r="F142" s="115"/>
      <c r="G142" s="116"/>
      <c r="H142" s="112"/>
      <c r="I142" s="113"/>
      <c r="J142" s="112"/>
      <c r="K142" s="112"/>
      <c r="L142" s="119"/>
      <c r="M142" s="119"/>
      <c r="N142" s="119"/>
      <c r="O142" s="112"/>
    </row>
    <row r="143" spans="1:15" s="43" customFormat="1">
      <c r="A143" s="112"/>
      <c r="B143" s="113"/>
      <c r="C143" s="112"/>
      <c r="D143" s="112"/>
      <c r="E143" s="114"/>
      <c r="F143" s="115"/>
      <c r="G143" s="116"/>
      <c r="H143" s="112"/>
      <c r="I143" s="113"/>
      <c r="J143" s="112"/>
      <c r="K143" s="112"/>
      <c r="L143" s="119"/>
      <c r="M143" s="119"/>
      <c r="N143" s="119"/>
      <c r="O143" s="112"/>
    </row>
    <row r="144" spans="1:15" s="43" customFormat="1">
      <c r="A144" s="112"/>
      <c r="B144" s="113"/>
      <c r="C144" s="112"/>
      <c r="D144" s="112"/>
      <c r="E144" s="114"/>
      <c r="F144" s="115"/>
      <c r="G144" s="116"/>
      <c r="H144" s="112"/>
      <c r="I144" s="113"/>
      <c r="J144" s="112"/>
      <c r="K144" s="112"/>
      <c r="L144" s="119"/>
      <c r="M144" s="119"/>
      <c r="N144" s="119"/>
      <c r="O144" s="112"/>
    </row>
    <row r="145" spans="1:15" s="43" customFormat="1">
      <c r="A145" s="54"/>
      <c r="C145" s="54"/>
      <c r="D145" s="54"/>
      <c r="E145" s="55"/>
      <c r="F145" s="63"/>
      <c r="G145" s="56"/>
      <c r="H145" s="54"/>
      <c r="J145" s="54"/>
      <c r="K145" s="54"/>
      <c r="L145" s="57"/>
      <c r="M145" s="57"/>
      <c r="N145" s="57"/>
      <c r="O145" s="54"/>
    </row>
  </sheetData>
  <mergeCells count="29">
    <mergeCell ref="A1:O1"/>
    <mergeCell ref="O2:O3"/>
    <mergeCell ref="H2:K2"/>
    <mergeCell ref="D2:G2"/>
    <mergeCell ref="L2:N2"/>
    <mergeCell ref="A2:A3"/>
    <mergeCell ref="B2:B3"/>
    <mergeCell ref="C2:C3"/>
    <mergeCell ref="L27:N27"/>
    <mergeCell ref="O27:O28"/>
    <mergeCell ref="A53:A54"/>
    <mergeCell ref="B53:B54"/>
    <mergeCell ref="C53:C54"/>
    <mergeCell ref="D53:G53"/>
    <mergeCell ref="H53:K53"/>
    <mergeCell ref="L53:N53"/>
    <mergeCell ref="O53:O54"/>
    <mergeCell ref="A27:A28"/>
    <mergeCell ref="B27:B28"/>
    <mergeCell ref="C27:C28"/>
    <mergeCell ref="D27:G27"/>
    <mergeCell ref="H27:K27"/>
    <mergeCell ref="L80:N80"/>
    <mergeCell ref="O80:O81"/>
    <mergeCell ref="A80:A81"/>
    <mergeCell ref="B80:B81"/>
    <mergeCell ref="C80:C81"/>
    <mergeCell ref="D80:G80"/>
    <mergeCell ref="H80:K80"/>
  </mergeCells>
  <pageMargins left="0.19685039370078741" right="0.19685039370078741" top="0.59055118110236227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ข้อ 9 ภาระค่าใช้จ่ายฯ</vt:lpstr>
      <vt:lpstr>ข้อ 11 จัดคนลงสู่ตำแหน่ง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2016-05-11T03:08:25Z</cp:lastPrinted>
  <dcterms:created xsi:type="dcterms:W3CDTF">2016-02-10T13:28:22Z</dcterms:created>
  <dcterms:modified xsi:type="dcterms:W3CDTF">2016-05-11T03:09:57Z</dcterms:modified>
</cp:coreProperties>
</file>